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Pol'!$A$1:$U$148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48" i="1"/>
  <c r="I47" i="1"/>
  <c r="G39" i="1"/>
  <c r="F39" i="1"/>
  <c r="G138" i="12"/>
  <c r="AC138" i="12"/>
  <c r="AD138" i="12"/>
  <c r="BA127" i="12"/>
  <c r="BA124" i="12"/>
  <c r="BA114" i="12"/>
  <c r="BA104" i="12"/>
  <c r="BA101" i="12"/>
  <c r="BA98" i="12"/>
  <c r="BA57" i="12"/>
  <c r="BA40" i="12"/>
  <c r="BA35" i="12"/>
  <c r="G8" i="12"/>
  <c r="F9" i="12"/>
  <c r="G9" i="12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5" i="12"/>
  <c r="G25" i="12"/>
  <c r="I25" i="12"/>
  <c r="K25" i="12"/>
  <c r="M25" i="12"/>
  <c r="O25" i="12"/>
  <c r="Q25" i="12"/>
  <c r="U25" i="12"/>
  <c r="F27" i="12"/>
  <c r="G27" i="12"/>
  <c r="I27" i="12"/>
  <c r="K27" i="12"/>
  <c r="M27" i="12"/>
  <c r="O27" i="12"/>
  <c r="Q27" i="12"/>
  <c r="U27" i="12"/>
  <c r="F29" i="12"/>
  <c r="G29" i="12"/>
  <c r="I29" i="12"/>
  <c r="K29" i="12"/>
  <c r="M29" i="12"/>
  <c r="O29" i="12"/>
  <c r="Q29" i="12"/>
  <c r="U29" i="12"/>
  <c r="F31" i="12"/>
  <c r="G31" i="12"/>
  <c r="I31" i="12"/>
  <c r="K31" i="12"/>
  <c r="M31" i="12"/>
  <c r="O31" i="12"/>
  <c r="Q31" i="12"/>
  <c r="U31" i="12"/>
  <c r="F34" i="12"/>
  <c r="G34" i="12" s="1"/>
  <c r="I34" i="12"/>
  <c r="I33" i="12" s="1"/>
  <c r="K34" i="12"/>
  <c r="K33" i="12" s="1"/>
  <c r="O34" i="12"/>
  <c r="O33" i="12" s="1"/>
  <c r="Q34" i="12"/>
  <c r="Q33" i="12" s="1"/>
  <c r="U34" i="12"/>
  <c r="U33" i="12" s="1"/>
  <c r="F37" i="12"/>
  <c r="G37" i="12" s="1"/>
  <c r="M37" i="12" s="1"/>
  <c r="I37" i="12"/>
  <c r="K37" i="12"/>
  <c r="O37" i="12"/>
  <c r="Q37" i="12"/>
  <c r="U37" i="12"/>
  <c r="F39" i="12"/>
  <c r="G39" i="12" s="1"/>
  <c r="M39" i="12" s="1"/>
  <c r="I39" i="12"/>
  <c r="K39" i="12"/>
  <c r="O39" i="12"/>
  <c r="Q39" i="12"/>
  <c r="U39" i="12"/>
  <c r="F42" i="12"/>
  <c r="G42" i="12" s="1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8" i="12"/>
  <c r="G48" i="12" s="1"/>
  <c r="M48" i="12" s="1"/>
  <c r="I48" i="12"/>
  <c r="K48" i="12"/>
  <c r="O48" i="12"/>
  <c r="Q48" i="12"/>
  <c r="U48" i="12"/>
  <c r="F50" i="12"/>
  <c r="G50" i="12" s="1"/>
  <c r="M50" i="12" s="1"/>
  <c r="I50" i="12"/>
  <c r="K50" i="12"/>
  <c r="O50" i="12"/>
  <c r="Q50" i="12"/>
  <c r="U50" i="12"/>
  <c r="F52" i="12"/>
  <c r="G52" i="12" s="1"/>
  <c r="M52" i="12" s="1"/>
  <c r="I52" i="12"/>
  <c r="K52" i="12"/>
  <c r="O52" i="12"/>
  <c r="Q52" i="12"/>
  <c r="U52" i="12"/>
  <c r="F56" i="12"/>
  <c r="G56" i="12" s="1"/>
  <c r="M56" i="12" s="1"/>
  <c r="I56" i="12"/>
  <c r="K56" i="12"/>
  <c r="O56" i="12"/>
  <c r="Q56" i="12"/>
  <c r="U56" i="12"/>
  <c r="F60" i="12"/>
  <c r="G60" i="12" s="1"/>
  <c r="I60" i="12"/>
  <c r="I59" i="12" s="1"/>
  <c r="K60" i="12"/>
  <c r="K59" i="12" s="1"/>
  <c r="O60" i="12"/>
  <c r="O59" i="12" s="1"/>
  <c r="Q60" i="12"/>
  <c r="Q59" i="12" s="1"/>
  <c r="U60" i="12"/>
  <c r="U59" i="12" s="1"/>
  <c r="F64" i="12"/>
  <c r="G64" i="12" s="1"/>
  <c r="M64" i="12" s="1"/>
  <c r="I64" i="12"/>
  <c r="K64" i="12"/>
  <c r="O64" i="12"/>
  <c r="Q64" i="12"/>
  <c r="U64" i="12"/>
  <c r="G68" i="12"/>
  <c r="F69" i="12"/>
  <c r="G69" i="12"/>
  <c r="M69" i="12" s="1"/>
  <c r="I69" i="12"/>
  <c r="I68" i="12" s="1"/>
  <c r="K69" i="12"/>
  <c r="K68" i="12" s="1"/>
  <c r="O69" i="12"/>
  <c r="O68" i="12" s="1"/>
  <c r="Q69" i="12"/>
  <c r="Q68" i="12" s="1"/>
  <c r="U69" i="12"/>
  <c r="U68" i="12" s="1"/>
  <c r="F71" i="12"/>
  <c r="G71" i="12"/>
  <c r="M71" i="12" s="1"/>
  <c r="I71" i="12"/>
  <c r="K71" i="12"/>
  <c r="O71" i="12"/>
  <c r="Q71" i="12"/>
  <c r="U71" i="12"/>
  <c r="F73" i="12"/>
  <c r="G73" i="12"/>
  <c r="M73" i="12" s="1"/>
  <c r="I73" i="12"/>
  <c r="K73" i="12"/>
  <c r="O73" i="12"/>
  <c r="Q73" i="12"/>
  <c r="U73" i="12"/>
  <c r="F75" i="12"/>
  <c r="G75" i="12"/>
  <c r="M75" i="12" s="1"/>
  <c r="I75" i="12"/>
  <c r="K75" i="12"/>
  <c r="O75" i="12"/>
  <c r="Q75" i="12"/>
  <c r="U75" i="12"/>
  <c r="F77" i="12"/>
  <c r="G77" i="12"/>
  <c r="M77" i="12" s="1"/>
  <c r="I77" i="12"/>
  <c r="K77" i="12"/>
  <c r="O77" i="12"/>
  <c r="Q77" i="12"/>
  <c r="U77" i="12"/>
  <c r="F79" i="12"/>
  <c r="G79" i="12"/>
  <c r="M79" i="12" s="1"/>
  <c r="I79" i="12"/>
  <c r="K79" i="12"/>
  <c r="O79" i="12"/>
  <c r="Q79" i="12"/>
  <c r="U79" i="12"/>
  <c r="F81" i="12"/>
  <c r="G81" i="12"/>
  <c r="M81" i="12" s="1"/>
  <c r="I81" i="12"/>
  <c r="K81" i="12"/>
  <c r="O81" i="12"/>
  <c r="Q81" i="12"/>
  <c r="U81" i="12"/>
  <c r="F83" i="12"/>
  <c r="G83" i="12"/>
  <c r="M83" i="12" s="1"/>
  <c r="I83" i="12"/>
  <c r="K83" i="12"/>
  <c r="O83" i="12"/>
  <c r="Q83" i="12"/>
  <c r="U83" i="12"/>
  <c r="G85" i="12"/>
  <c r="F86" i="12"/>
  <c r="G86" i="12"/>
  <c r="M86" i="12" s="1"/>
  <c r="M85" i="12" s="1"/>
  <c r="I86" i="12"/>
  <c r="I85" i="12" s="1"/>
  <c r="K86" i="12"/>
  <c r="K85" i="12" s="1"/>
  <c r="O86" i="12"/>
  <c r="O85" i="12" s="1"/>
  <c r="Q86" i="12"/>
  <c r="Q85" i="12" s="1"/>
  <c r="U86" i="12"/>
  <c r="U85" i="12" s="1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/>
  <c r="M94" i="12" s="1"/>
  <c r="I94" i="12"/>
  <c r="K94" i="12"/>
  <c r="O94" i="12"/>
  <c r="Q94" i="12"/>
  <c r="U94" i="12"/>
  <c r="G96" i="12"/>
  <c r="K96" i="12"/>
  <c r="F97" i="12"/>
  <c r="G97" i="12"/>
  <c r="M97" i="12" s="1"/>
  <c r="I97" i="12"/>
  <c r="I96" i="12" s="1"/>
  <c r="K97" i="12"/>
  <c r="O97" i="12"/>
  <c r="O96" i="12" s="1"/>
  <c r="Q97" i="12"/>
  <c r="Q96" i="12" s="1"/>
  <c r="U97" i="12"/>
  <c r="U96" i="12" s="1"/>
  <c r="F100" i="12"/>
  <c r="G100" i="12"/>
  <c r="M100" i="12" s="1"/>
  <c r="I100" i="12"/>
  <c r="K100" i="12"/>
  <c r="O100" i="12"/>
  <c r="Q100" i="12"/>
  <c r="U100" i="12"/>
  <c r="F103" i="12"/>
  <c r="G103" i="12"/>
  <c r="M103" i="12" s="1"/>
  <c r="I103" i="12"/>
  <c r="K103" i="12"/>
  <c r="O103" i="12"/>
  <c r="Q103" i="12"/>
  <c r="U103" i="12"/>
  <c r="F106" i="12"/>
  <c r="G106" i="12"/>
  <c r="M106" i="12" s="1"/>
  <c r="I106" i="12"/>
  <c r="K106" i="12"/>
  <c r="O106" i="12"/>
  <c r="Q106" i="12"/>
  <c r="U106" i="12"/>
  <c r="G108" i="12"/>
  <c r="M108" i="12"/>
  <c r="F109" i="12"/>
  <c r="G109" i="12"/>
  <c r="I109" i="12"/>
  <c r="I108" i="12" s="1"/>
  <c r="K109" i="12"/>
  <c r="K108" i="12" s="1"/>
  <c r="M109" i="12"/>
  <c r="O109" i="12"/>
  <c r="O108" i="12" s="1"/>
  <c r="Q109" i="12"/>
  <c r="Q108" i="12" s="1"/>
  <c r="U109" i="12"/>
  <c r="U108" i="12" s="1"/>
  <c r="F111" i="12"/>
  <c r="G111" i="12"/>
  <c r="I111" i="12"/>
  <c r="K111" i="12"/>
  <c r="M111" i="12"/>
  <c r="O111" i="12"/>
  <c r="Q111" i="12"/>
  <c r="U111" i="12"/>
  <c r="F113" i="12"/>
  <c r="G113" i="12"/>
  <c r="I113" i="12"/>
  <c r="K113" i="12"/>
  <c r="M113" i="12"/>
  <c r="O113" i="12"/>
  <c r="Q113" i="12"/>
  <c r="U113" i="12"/>
  <c r="G116" i="12"/>
  <c r="F117" i="12"/>
  <c r="G117" i="12"/>
  <c r="I117" i="12"/>
  <c r="I116" i="12" s="1"/>
  <c r="K117" i="12"/>
  <c r="K116" i="12" s="1"/>
  <c r="M117" i="12"/>
  <c r="M116" i="12" s="1"/>
  <c r="O117" i="12"/>
  <c r="O116" i="12" s="1"/>
  <c r="Q117" i="12"/>
  <c r="Q116" i="12" s="1"/>
  <c r="U117" i="12"/>
  <c r="U116" i="12" s="1"/>
  <c r="F119" i="12"/>
  <c r="G119" i="12"/>
  <c r="I119" i="12"/>
  <c r="K119" i="12"/>
  <c r="M119" i="12"/>
  <c r="O119" i="12"/>
  <c r="Q119" i="12"/>
  <c r="U119" i="12"/>
  <c r="F121" i="12"/>
  <c r="G121" i="12"/>
  <c r="I121" i="12"/>
  <c r="K121" i="12"/>
  <c r="M121" i="12"/>
  <c r="O121" i="12"/>
  <c r="Q121" i="12"/>
  <c r="U121" i="12"/>
  <c r="F123" i="12"/>
  <c r="G123" i="12"/>
  <c r="I123" i="12"/>
  <c r="K123" i="12"/>
  <c r="M123" i="12"/>
  <c r="O123" i="12"/>
  <c r="Q123" i="12"/>
  <c r="U123" i="12"/>
  <c r="F126" i="12"/>
  <c r="G126" i="12"/>
  <c r="I126" i="12"/>
  <c r="K126" i="12"/>
  <c r="M126" i="12"/>
  <c r="O126" i="12"/>
  <c r="Q126" i="12"/>
  <c r="U126" i="12"/>
  <c r="F129" i="12"/>
  <c r="G129" i="12"/>
  <c r="I129" i="12"/>
  <c r="K129" i="12"/>
  <c r="M129" i="12"/>
  <c r="O129" i="12"/>
  <c r="Q129" i="12"/>
  <c r="U129" i="12"/>
  <c r="F131" i="12"/>
  <c r="G131" i="12"/>
  <c r="I131" i="12"/>
  <c r="K131" i="12"/>
  <c r="M131" i="12"/>
  <c r="O131" i="12"/>
  <c r="Q131" i="12"/>
  <c r="U131" i="12"/>
  <c r="F133" i="12"/>
  <c r="G133" i="12"/>
  <c r="I133" i="12"/>
  <c r="K133" i="12"/>
  <c r="M133" i="12"/>
  <c r="O133" i="12"/>
  <c r="Q133" i="12"/>
  <c r="U133" i="12"/>
  <c r="G135" i="12"/>
  <c r="F136" i="12"/>
  <c r="G136" i="12"/>
  <c r="I136" i="12"/>
  <c r="I135" i="12" s="1"/>
  <c r="K136" i="12"/>
  <c r="K135" i="12" s="1"/>
  <c r="M136" i="12"/>
  <c r="M135" i="12" s="1"/>
  <c r="O136" i="12"/>
  <c r="O135" i="12" s="1"/>
  <c r="Q136" i="12"/>
  <c r="Q135" i="12" s="1"/>
  <c r="U136" i="12"/>
  <c r="U135" i="12" s="1"/>
  <c r="I20" i="1"/>
  <c r="I19" i="1"/>
  <c r="I18" i="1"/>
  <c r="I17" i="1"/>
  <c r="I16" i="1"/>
  <c r="I56" i="1"/>
  <c r="G27" i="1"/>
  <c r="F40" i="1"/>
  <c r="G23" i="1" s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4" i="1" l="1"/>
  <c r="G29" i="1" s="1"/>
  <c r="H40" i="1"/>
  <c r="G28" i="1"/>
  <c r="G59" i="12"/>
  <c r="M60" i="12"/>
  <c r="M59" i="12" s="1"/>
  <c r="M68" i="12"/>
  <c r="M96" i="12"/>
  <c r="M34" i="12"/>
  <c r="M33" i="12" s="1"/>
  <c r="G33" i="12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<sst xmlns="http://schemas.openxmlformats.org/spreadsheetml/2006/main" count="520" uniqueCount="258">
  <si>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</si>
  <si>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</si>
  <si>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</si>
  <si>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</si>
  <si>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</si>
  <si>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</si>
  <si>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</si>
  <si>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</si>
  <si>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</si>
  <si>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</si>
  <si>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</si>
  <si>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</si>
  <si>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</si>
  <si>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</si>
  <si>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</si>
  <si>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</si>
  <si>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</si>
  <si>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</si>
  <si>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</si>
  <si>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</si>
  <si>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</si>
  <si>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</si>
  <si>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</si>
  <si>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</si>
  <si>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</si>
  <si>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</si>
  <si>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</si>
  <si>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</si>
  <si>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</si>
  <si>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</si>
  <si>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</si>
  <si>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</si>
  <si>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</si>
  <si>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</si>
  <si>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</si>
  <si>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</si>
  <si>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</si>
  <si>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</si>
  <si>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</si>
  <si>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</si>
  <si>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</si>
  <si>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</si>
  <si>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</si>
  <si>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</si>
  <si>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</si>
  <si>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</si>
  <si>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</si>
  <si>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</si>
  <si>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</si>
  <si>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</si>
  <si>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</si>
  <si>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</si>
  <si>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</si>
  <si>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</si>
  <si>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</si>
  <si>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</si>
  <si>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</si>
  <si>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</si>
  <si>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</si>
  <si>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</si>
  <si>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</si>
  <si>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</si>
  <si>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</si>
  <si>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88</t>
  </si>
  <si>
    <t>Potrubí z drenážek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</si>
  <si>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</si>
  <si>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</si>
  <si>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</si>
  <si>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</si>
  <si>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</si>
  <si>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</si>
  <si>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</si>
  <si>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</si>
  <si>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</si>
  <si>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</si>
  <si>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</si>
  <si>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</si>
  <si>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</si>
  <si>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</si>
  <si>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</si>
  <si>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</si>
  <si>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</si>
  <si>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</si>
  <si>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</si>
  <si>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</si>
  <si>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</si>
  <si>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</si>
  <si>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</si>
  <si>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</si>
  <si>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</si>
  <si>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</si>
  <si>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</si>
  <si>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</si>
  <si>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</si>
  <si>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</si>
  <si>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</si>
  <si>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</si>
  <si>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</si>
  <si>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</si>
  <si>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</si>
  <si>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zemina, kamení:910*0,25</t>
  </si>
  <si>
    <t>VV</t>
  </si>
  <si>
    <t>tvorba pláně:910/2*0,05</t>
  </si>
  <si>
    <t>162201102R00</t>
  </si>
  <si>
    <t>Vodorovné přemístění výkopku z hor.1-4 do 50 m</t>
  </si>
  <si>
    <t>171101101R00</t>
  </si>
  <si>
    <t>Uložení sypaniny do násypů zhutněných na 95% PS</t>
  </si>
  <si>
    <t>zemina s travním drnem:910*0,05</t>
  </si>
  <si>
    <t>132201111R00</t>
  </si>
  <si>
    <t>Hloubení rýh š.do 60 cm v hor.3 do 100 m3, STROJNĚ</t>
  </si>
  <si>
    <t>svodný drén:0,4*0,6*(118+230)</t>
  </si>
  <si>
    <t>133201101R00</t>
  </si>
  <si>
    <t>Hloubení šachet v hor.3 do 100 m3</t>
  </si>
  <si>
    <t>lavička:0,3*0,2*0,2*2*9</t>
  </si>
  <si>
    <t>koš:0,3*0,3*0,35*5</t>
  </si>
  <si>
    <t>vyklápěcí lavice:0,3*0,2*0,2*3*2</t>
  </si>
  <si>
    <t>162701105R00</t>
  </si>
  <si>
    <t>Vodorovné přemístění výkopku z hor.1-4 do 10000 m</t>
  </si>
  <si>
    <t>227,5+45,5+83,52+0,45</t>
  </si>
  <si>
    <t>162701109R00</t>
  </si>
  <si>
    <t>Příplatek k vod. přemístění hor.1-4 za další 1 km</t>
  </si>
  <si>
    <t>(227,5+45,5+83,52+0,45)*10</t>
  </si>
  <si>
    <t>199000005R00</t>
  </si>
  <si>
    <t>Poplatek za skládku zeminy 1- 4, č. dle katal. odpadů 17 05 04</t>
  </si>
  <si>
    <t>t</t>
  </si>
  <si>
    <t>(227,5+45,5+83,52+0,45)*1,8</t>
  </si>
  <si>
    <t>181101102R00</t>
  </si>
  <si>
    <t>Úprava pláně v zářezech v hor. 1-4, se zhutněním</t>
  </si>
  <si>
    <t>m2</t>
  </si>
  <si>
    <t>910</t>
  </si>
  <si>
    <t>113204111R00</t>
  </si>
  <si>
    <t>Vytrhání obrubníků zahradních, š=50 mm</t>
  </si>
  <si>
    <t>m</t>
  </si>
  <si>
    <t>V betonovém loži s opěrou.</t>
  </si>
  <si>
    <t>POP</t>
  </si>
  <si>
    <t>506</t>
  </si>
  <si>
    <t>113201111R00</t>
  </si>
  <si>
    <t>Vytrhání obrubníků chodníkových a parkových, š=100 mm</t>
  </si>
  <si>
    <t>10+44</t>
  </si>
  <si>
    <t>R113 10-8405</t>
  </si>
  <si>
    <t>Odstranění asfaltové vrstvy pl.nad 50 m2, tl. 3 cm</t>
  </si>
  <si>
    <t>Litý asfalt, předpoklad bez dehtu.</t>
  </si>
  <si>
    <t>38</t>
  </si>
  <si>
    <t>113109415R00</t>
  </si>
  <si>
    <t>Odstranění podkladu pl.nad 50 m2, beton, tl. 15 cm</t>
  </si>
  <si>
    <t>919735111R00</t>
  </si>
  <si>
    <t>Řezání stávajícího živičného krytu tl. do 5 cm</t>
  </si>
  <si>
    <t>4</t>
  </si>
  <si>
    <t>919735124R00</t>
  </si>
  <si>
    <t>Řezání stávajícího betonového krytu tl. 15 - 20 cm</t>
  </si>
  <si>
    <t>979081111R00</t>
  </si>
  <si>
    <t>Odvoz suti a vybour. hmot na skládku do 1 km</t>
  </si>
  <si>
    <t>(91,61+2,508)</t>
  </si>
  <si>
    <t>979081121R00</t>
  </si>
  <si>
    <t>Příplatek k odvozu za každý další 1 km</t>
  </si>
  <si>
    <t>(91,61+2,508)*19</t>
  </si>
  <si>
    <t>979990103R00</t>
  </si>
  <si>
    <t>Poplatek za uložení suti - beton, skupina odpadu 170101</t>
  </si>
  <si>
    <t>obrubník š=50 mm:506*0,13</t>
  </si>
  <si>
    <t>obrubník š=100 mm:54*0,225</t>
  </si>
  <si>
    <t>bet. podklad:38*0,36</t>
  </si>
  <si>
    <t>979990112R00</t>
  </si>
  <si>
    <t>Poplatek za uložení suti - obal. kamenivo, asfalt, skupina odpadu 170302</t>
  </si>
  <si>
    <t>38*0,066</t>
  </si>
  <si>
    <t>271571111R00</t>
  </si>
  <si>
    <t>Polštář základu ze štěrkopísku tříděného</t>
  </si>
  <si>
    <t>lavička:0,3*0,2*0,1*2*9</t>
  </si>
  <si>
    <t>koš:0,3*0,3*0,1*5</t>
  </si>
  <si>
    <t>vyklápěcí lavice:0,3*0,2*0,1*3*2</t>
  </si>
  <si>
    <t>275313611R00</t>
  </si>
  <si>
    <t>Beton základových patek prostý C 16/20</t>
  </si>
  <si>
    <t>lavička:0,3*0,2*0,2*2*9*1,1</t>
  </si>
  <si>
    <t>koš:0,3*0,3*0,35*5*1,1</t>
  </si>
  <si>
    <t>vyklápěcí lavice:0,3*0,2*0,2*3*2*1,1</t>
  </si>
  <si>
    <t>R564 80-1111.4</t>
  </si>
  <si>
    <t xml:space="preserve">Podklad kameniva drceného po zhutnění tl. 1cm, frakce 0/4 mm, tř. A </t>
  </si>
  <si>
    <t>běžecká dráha:629</t>
  </si>
  <si>
    <t>R564 80-1111.3</t>
  </si>
  <si>
    <t xml:space="preserve">Podklad z kameniva drcen po zhutnění tloušťky 2 cm, frakce 4/8 mm, tř. A </t>
  </si>
  <si>
    <t>R564 80-1111.5</t>
  </si>
  <si>
    <t>Podklad z kameniva drceného po zhutnění tl. 3 cm, frakce 8-16 mm, tř. A</t>
  </si>
  <si>
    <t>R564 81-1112.2</t>
  </si>
  <si>
    <t xml:space="preserve">Podklad z kameniva drcen po zhutnění tloušťky 6 cm, frakce 16/32 mm, tř. A </t>
  </si>
  <si>
    <t>564821112RT4</t>
  </si>
  <si>
    <t>Podklad ze štěrkodrti po zhutnění tloušťky 9 cm, štěrkodrť frakce 0-63 mm</t>
  </si>
  <si>
    <t>564721112R00</t>
  </si>
  <si>
    <t>Podklad z kameniva drceného vel.32-63 mm,tl. 9 cm</t>
  </si>
  <si>
    <t>568111111R00</t>
  </si>
  <si>
    <t>Zřízení vrstvy z geotextilie skl.do 1:5, š.do 3 m</t>
  </si>
  <si>
    <t>69366057R</t>
  </si>
  <si>
    <t xml:space="preserve">Geotextilie 400 g/m2 </t>
  </si>
  <si>
    <t>POL3_0</t>
  </si>
  <si>
    <t>běžecká dráha:629*1,15</t>
  </si>
  <si>
    <t>596215021R00</t>
  </si>
  <si>
    <t>Kladení zámkové dlažby tl. 6 cm do drtě tl. 4 cm</t>
  </si>
  <si>
    <t>256</t>
  </si>
  <si>
    <t>592451124R</t>
  </si>
  <si>
    <t>Dlažba zámková 200 x 100 x 60 mm přírodní</t>
  </si>
  <si>
    <t>dlažba:256*1,05</t>
  </si>
  <si>
    <t>596291111R00</t>
  </si>
  <si>
    <t>Řezání zámkové dlažby tl. 60 mm</t>
  </si>
  <si>
    <t>dlažba:256</t>
  </si>
  <si>
    <t>R564 85-1111.1</t>
  </si>
  <si>
    <t>Podklad z kameniva drceného po zhutnění tl. 15 cm, frakce 8/16 mm, tř. A</t>
  </si>
  <si>
    <t>564831111RT4</t>
  </si>
  <si>
    <t>Podklad ze štěrkodrti po zhutnění tloušťky 10 cm, štěrkodrť frakce 0-63 mm</t>
  </si>
  <si>
    <t>R0401</t>
  </si>
  <si>
    <t>Vodopropustný dvouvrstvý odpružený tartan, tl. 13 mm</t>
  </si>
  <si>
    <t>Směs z pryžového granulátu frakce 1-4 mm a PUR pojiva tl. 10 mm + vrchní nástřik z barevného PUR pojiva a jemného celobarevného pryžového granulátu frakce 0,5-1,5 mm, s filtračním průtokem min. 150 mm/h.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</si>
  <si>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</si>
  <si>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</si>
  <si>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</si>
  <si>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R0410</t>
  </si>
  <si>
    <t>Lajnování na tartan - polyuretanová barva, lajny š. 50 mm</t>
  </si>
  <si>
    <t>Lajnování včetně nápisů na dráze.</t>
  </si>
  <si>
    <t>562</t>
  </si>
  <si>
    <t>R0151</t>
  </si>
  <si>
    <t>Příplatek za barevnost plochy</t>
  </si>
  <si>
    <t>R0796</t>
  </si>
  <si>
    <t>Lavička bez opěradla, dodávka a montáž</t>
  </si>
  <si>
    <t>kus</t>
  </si>
  <si>
    <t>9</t>
  </si>
  <si>
    <t>R0798</t>
  </si>
  <si>
    <t>Odpadkový koš, dodávka a montáž</t>
  </si>
  <si>
    <t>R0425</t>
  </si>
  <si>
    <t>Vyklápěcí lavice bez opěradla, dodávka a montáž</t>
  </si>
  <si>
    <t>S uzamykatelným prostorem na míče a sítě včetně držáku síťových sloupků.</t>
  </si>
  <si>
    <t>871318111R00</t>
  </si>
  <si>
    <t>Kladení drenážního potrubí z plastických hmot</t>
  </si>
  <si>
    <t>svodný drén:118+230</t>
  </si>
  <si>
    <t>28611225.AR</t>
  </si>
  <si>
    <t>Trubka PVC drenážní flexibilní d 160 mm</t>
  </si>
  <si>
    <t>svodný drén:118*1,02</t>
  </si>
  <si>
    <t>R286-11225</t>
  </si>
  <si>
    <t>Trubka PVC drenážní flexibilní d 160 mm, s pevným dnem</t>
  </si>
  <si>
    <t>svodný drén:230*1,02</t>
  </si>
  <si>
    <t>212561111R00</t>
  </si>
  <si>
    <t>Výplň odvodňov. trativodů kam. hrubě drcen. 16 mm</t>
  </si>
  <si>
    <t>Frakce 8-16 mm.</t>
  </si>
  <si>
    <t>svodný drén:0,4*0,3*(118+230)</t>
  </si>
  <si>
    <t>Změna frakce na 4-8 mm.</t>
  </si>
  <si>
    <t>212971110R00</t>
  </si>
  <si>
    <t>Opláštění trativodů z geotext., do sklonu 1:2,5</t>
  </si>
  <si>
    <t>svodný drén:(0,4*3+0,6*2)*(118+230)</t>
  </si>
  <si>
    <t>69366197R</t>
  </si>
  <si>
    <t>Geotextilie 200 g/m2 ze 100% PP</t>
  </si>
  <si>
    <t>svodný drén:(0,4*3+0,6*2)*(118+230)*1,15</t>
  </si>
  <si>
    <t>877353121RT7</t>
  </si>
  <si>
    <t>Montáž tvarovek odboč. plast. gum. kroužek DN 200, včetně dodávky odbočky PVC 160/160 mm</t>
  </si>
  <si>
    <t>6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</si>
  <si>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</si>
  <si>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</si>
  <si>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</si>
  <si>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</si>
  <si>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</si>
  <si>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</si>
  <si>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</si>
  <si>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02 Atletická dráha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</si>
</sst>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257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67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68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Pol'!AC138</f>
        <v>0</v>
      </c>
      <c r="G39" s="146">
        <f>'Rozpočet Pol'!AD138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Pol'!G33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Pol'!G59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Pol'!G68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Pol'!G85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Pol'!G96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Pol'!G108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Pol'!G116</f>
        <v>0</v>
      </c>
      <c r="J54" s="183"/>
    </row>
    <row r="55" spans="1:10" ht="25.5" customHeight="1" x14ac:dyDescent="0.25">
      <c r="A55" s="161"/>
      <c r="B55" s="175" t="s">
        <v>65</v>
      </c>
      <c r="C55" s="176" t="s">
        <v>66</v>
      </c>
      <c r="D55" s="177"/>
      <c r="E55" s="177"/>
      <c r="F55" s="184" t="s">
        <v>23</v>
      </c>
      <c r="G55" s="185"/>
      <c r="H55" s="185"/>
      <c r="I55" s="186">
        <f>'Rozpočet Pol'!G135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8"/>
  <sheetViews>
    <sheetView topLeftCell="A48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70</v>
      </c>
    </row>
    <row r="2" spans="1:60" ht="25.05" customHeight="1" x14ac:dyDescent="0.25">
      <c r="A2" s="200" t="s">
        <v>69</v>
      </c>
      <c r="B2" s="194"/>
      <c r="C2" s="195" t="s">
        <v>43</v>
      </c>
      <c r="D2" s="196"/>
      <c r="E2" s="196"/>
      <c r="F2" s="196"/>
      <c r="G2" s="202"/>
      <c r="AE2" t="s">
        <v>71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72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73</v>
      </c>
    </row>
    <row r="5" spans="1:60" hidden="1" x14ac:dyDescent="0.25">
      <c r="A5" s="204" t="s">
        <v>74</v>
      </c>
      <c r="B5" s="205"/>
      <c r="C5" s="206"/>
      <c r="D5" s="207"/>
      <c r="E5" s="207"/>
      <c r="F5" s="207"/>
      <c r="G5" s="208"/>
      <c r="AE5" t="s">
        <v>75</v>
      </c>
    </row>
    <row r="7" spans="1:60" ht="39.6" x14ac:dyDescent="0.25">
      <c r="A7" s="214" t="s">
        <v>76</v>
      </c>
      <c r="B7" s="215" t="s">
        <v>77</v>
      </c>
      <c r="C7" s="215" t="s">
        <v>78</v>
      </c>
      <c r="D7" s="214" t="s">
        <v>79</v>
      </c>
      <c r="E7" s="214" t="s">
        <v>80</v>
      </c>
      <c r="F7" s="209" t="s">
        <v>81</v>
      </c>
      <c r="G7" s="235" t="s">
        <v>28</v>
      </c>
      <c r="H7" s="236" t="s">
        <v>29</v>
      </c>
      <c r="I7" s="236" t="s">
        <v>82</v>
      </c>
      <c r="J7" s="236" t="s">
        <v>30</v>
      </c>
      <c r="K7" s="236" t="s">
        <v>83</v>
      </c>
      <c r="L7" s="236" t="s">
        <v>84</v>
      </c>
      <c r="M7" s="236" t="s">
        <v>85</v>
      </c>
      <c r="N7" s="236" t="s">
        <v>86</v>
      </c>
      <c r="O7" s="236" t="s">
        <v>87</v>
      </c>
      <c r="P7" s="236" t="s">
        <v>88</v>
      </c>
      <c r="Q7" s="236" t="s">
        <v>89</v>
      </c>
      <c r="R7" s="236" t="s">
        <v>90</v>
      </c>
      <c r="S7" s="236" t="s">
        <v>91</v>
      </c>
      <c r="T7" s="236" t="s">
        <v>92</v>
      </c>
      <c r="U7" s="217" t="s">
        <v>93</v>
      </c>
    </row>
    <row r="8" spans="1:60" x14ac:dyDescent="0.25">
      <c r="A8" s="237" t="s">
        <v>94</v>
      </c>
      <c r="B8" s="238" t="s">
        <v>49</v>
      </c>
      <c r="C8" s="239" t="s">
        <v>50</v>
      </c>
      <c r="D8" s="216"/>
      <c r="E8" s="240"/>
      <c r="F8" s="241"/>
      <c r="G8" s="241">
        <f>SUMIF(AE9:AE32,"&lt;&gt;NOR",G9:G32)</f>
        <v>0</v>
      </c>
      <c r="H8" s="241"/>
      <c r="I8" s="241">
        <f>SUM(I9:I32)</f>
        <v>0</v>
      </c>
      <c r="J8" s="241"/>
      <c r="K8" s="241">
        <f>SUM(K9:K32)</f>
        <v>0</v>
      </c>
      <c r="L8" s="241"/>
      <c r="M8" s="241">
        <f>SUM(M9:M32)</f>
        <v>0</v>
      </c>
      <c r="N8" s="216"/>
      <c r="O8" s="216">
        <f>SUM(O9:O32)</f>
        <v>0</v>
      </c>
      <c r="P8" s="216"/>
      <c r="Q8" s="216">
        <f>SUM(Q9:Q32)</f>
        <v>0</v>
      </c>
      <c r="R8" s="216"/>
      <c r="S8" s="216"/>
      <c r="T8" s="237"/>
      <c r="U8" s="216">
        <f>SUM(U9:U32)</f>
        <v>152.4</v>
      </c>
      <c r="AE8" t="s">
        <v>95</v>
      </c>
    </row>
    <row r="9" spans="1:60" outlineLevel="1" x14ac:dyDescent="0.25">
      <c r="A9" s="211">
        <v>1</v>
      </c>
      <c r="B9" s="218" t="s">
        <v>96</v>
      </c>
      <c r="C9" s="263" t="s">
        <v>97</v>
      </c>
      <c r="D9" s="220" t="s">
        <v>98</v>
      </c>
      <c r="E9" s="226">
        <v>227.5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83.72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99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100</v>
      </c>
      <c r="D10" s="222"/>
      <c r="E10" s="227">
        <v>227.5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101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96</v>
      </c>
      <c r="C11" s="263" t="s">
        <v>97</v>
      </c>
      <c r="D11" s="220" t="s">
        <v>98</v>
      </c>
      <c r="E11" s="226">
        <v>22.75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0.36799999999999999</v>
      </c>
      <c r="U11" s="220">
        <f>ROUND(E11*T11,2)</f>
        <v>8.3699999999999992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99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22.75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103</v>
      </c>
      <c r="C13" s="263" t="s">
        <v>104</v>
      </c>
      <c r="D13" s="220" t="s">
        <v>98</v>
      </c>
      <c r="E13" s="226">
        <v>22.75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7.3999999999999996E-2</v>
      </c>
      <c r="U13" s="220">
        <f>ROUND(E13*T13,2)</f>
        <v>1.68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102</v>
      </c>
      <c r="D14" s="222"/>
      <c r="E14" s="227">
        <v>22.75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101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105</v>
      </c>
      <c r="C15" s="263" t="s">
        <v>106</v>
      </c>
      <c r="D15" s="220" t="s">
        <v>98</v>
      </c>
      <c r="E15" s="226">
        <v>22.75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4.2999999999999997E-2</v>
      </c>
      <c r="U15" s="220">
        <f>ROUND(E15*T15,2)</f>
        <v>0.98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99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102</v>
      </c>
      <c r="D16" s="222"/>
      <c r="E16" s="227">
        <v>22.75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101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96</v>
      </c>
      <c r="C17" s="263" t="s">
        <v>97</v>
      </c>
      <c r="D17" s="220" t="s">
        <v>98</v>
      </c>
      <c r="E17" s="226">
        <v>45.5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0.36799999999999999</v>
      </c>
      <c r="U17" s="220">
        <f>ROUND(E17*T17,2)</f>
        <v>16.739999999999998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99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107</v>
      </c>
      <c r="D18" s="222"/>
      <c r="E18" s="227">
        <v>45.5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108</v>
      </c>
      <c r="C19" s="263" t="s">
        <v>109</v>
      </c>
      <c r="D19" s="220" t="s">
        <v>98</v>
      </c>
      <c r="E19" s="226">
        <v>83.52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0.23</v>
      </c>
      <c r="U19" s="220">
        <f>ROUND(E19*T19,2)</f>
        <v>19.21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110</v>
      </c>
      <c r="D20" s="222"/>
      <c r="E20" s="227">
        <v>83.52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111</v>
      </c>
      <c r="C21" s="263" t="s">
        <v>112</v>
      </c>
      <c r="D21" s="220" t="s">
        <v>98</v>
      </c>
      <c r="E21" s="226">
        <v>0.44550000000000001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3.1309999999999998</v>
      </c>
      <c r="U21" s="220">
        <f>ROUND(E21*T21,2)</f>
        <v>1.39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99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113</v>
      </c>
      <c r="D22" s="222"/>
      <c r="E22" s="227">
        <v>0.216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101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114</v>
      </c>
      <c r="D23" s="222"/>
      <c r="E23" s="227">
        <v>0.1575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115</v>
      </c>
      <c r="D24" s="222"/>
      <c r="E24" s="227">
        <v>7.1999999999999995E-2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101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>
        <v>8</v>
      </c>
      <c r="B25" s="218" t="s">
        <v>116</v>
      </c>
      <c r="C25" s="263" t="s">
        <v>117</v>
      </c>
      <c r="D25" s="220" t="s">
        <v>98</v>
      </c>
      <c r="E25" s="226">
        <v>356.97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1.0999999999999999E-2</v>
      </c>
      <c r="U25" s="220">
        <f>ROUND(E25*T25,2)</f>
        <v>3.93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99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118</v>
      </c>
      <c r="D26" s="222"/>
      <c r="E26" s="227">
        <v>356.97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101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>
        <v>9</v>
      </c>
      <c r="B27" s="218" t="s">
        <v>119</v>
      </c>
      <c r="C27" s="263" t="s">
        <v>120</v>
      </c>
      <c r="D27" s="220" t="s">
        <v>98</v>
      </c>
      <c r="E27" s="226">
        <v>3569.7</v>
      </c>
      <c r="F27" s="230">
        <f>H27+J27</f>
        <v>0</v>
      </c>
      <c r="G27" s="231">
        <f>ROUND(E27*F27,2)</f>
        <v>0</v>
      </c>
      <c r="H27" s="231"/>
      <c r="I27" s="231">
        <f>ROUND(E27*H27,2)</f>
        <v>0</v>
      </c>
      <c r="J27" s="231"/>
      <c r="K27" s="231">
        <f>ROUND(E27*J27,2)</f>
        <v>0</v>
      </c>
      <c r="L27" s="231">
        <v>21</v>
      </c>
      <c r="M27" s="231">
        <f>G27*(1+L27/100)</f>
        <v>0</v>
      </c>
      <c r="N27" s="220">
        <v>0</v>
      </c>
      <c r="O27" s="220">
        <f>ROUND(E27*N27,5)</f>
        <v>0</v>
      </c>
      <c r="P27" s="220">
        <v>0</v>
      </c>
      <c r="Q27" s="220">
        <f>ROUND(E27*P27,5)</f>
        <v>0</v>
      </c>
      <c r="R27" s="220"/>
      <c r="S27" s="220"/>
      <c r="T27" s="221">
        <v>0</v>
      </c>
      <c r="U27" s="220">
        <f>ROUND(E27*T27,2)</f>
        <v>0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99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121</v>
      </c>
      <c r="D28" s="222"/>
      <c r="E28" s="227">
        <v>3569.7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101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11">
        <v>10</v>
      </c>
      <c r="B29" s="218" t="s">
        <v>122</v>
      </c>
      <c r="C29" s="263" t="s">
        <v>123</v>
      </c>
      <c r="D29" s="220" t="s">
        <v>124</v>
      </c>
      <c r="E29" s="226">
        <v>642.54600000000005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99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125</v>
      </c>
      <c r="D30" s="222"/>
      <c r="E30" s="227">
        <v>642.54600000000005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101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11</v>
      </c>
      <c r="B31" s="218" t="s">
        <v>126</v>
      </c>
      <c r="C31" s="263" t="s">
        <v>127</v>
      </c>
      <c r="D31" s="220" t="s">
        <v>128</v>
      </c>
      <c r="E31" s="226">
        <v>910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1.7999999999999999E-2</v>
      </c>
      <c r="U31" s="220">
        <f>ROUND(E31*T31,2)</f>
        <v>16.38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99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129</v>
      </c>
      <c r="D32" s="222"/>
      <c r="E32" s="227">
        <v>910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101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12" t="s">
        <v>94</v>
      </c>
      <c r="B33" s="219" t="s">
        <v>51</v>
      </c>
      <c r="C33" s="265" t="s">
        <v>52</v>
      </c>
      <c r="D33" s="223"/>
      <c r="E33" s="228"/>
      <c r="F33" s="232"/>
      <c r="G33" s="232">
        <f>SUMIF(AE34:AE58,"&lt;&gt;NOR",G34:G58)</f>
        <v>0</v>
      </c>
      <c r="H33" s="232"/>
      <c r="I33" s="232">
        <f>SUM(I34:I58)</f>
        <v>0</v>
      </c>
      <c r="J33" s="232"/>
      <c r="K33" s="232">
        <f>SUM(K34:K58)</f>
        <v>0</v>
      </c>
      <c r="L33" s="232"/>
      <c r="M33" s="232">
        <f>SUM(M34:M58)</f>
        <v>0</v>
      </c>
      <c r="N33" s="223"/>
      <c r="O33" s="223">
        <f>SUM(O34:O58)</f>
        <v>0</v>
      </c>
      <c r="P33" s="223"/>
      <c r="Q33" s="223">
        <f>SUM(Q34:Q58)</f>
        <v>91.317999999999984</v>
      </c>
      <c r="R33" s="223"/>
      <c r="S33" s="223"/>
      <c r="T33" s="224"/>
      <c r="U33" s="223">
        <f>SUM(U34:U58)</f>
        <v>98.31</v>
      </c>
      <c r="AE33" t="s">
        <v>95</v>
      </c>
    </row>
    <row r="34" spans="1:60" outlineLevel="1" x14ac:dyDescent="0.25">
      <c r="A34" s="211">
        <v>12</v>
      </c>
      <c r="B34" s="218" t="s">
        <v>130</v>
      </c>
      <c r="C34" s="263" t="s">
        <v>131</v>
      </c>
      <c r="D34" s="220" t="s">
        <v>132</v>
      </c>
      <c r="E34" s="226">
        <v>506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0.125</v>
      </c>
      <c r="Q34" s="220">
        <f>ROUND(E34*P34,5)</f>
        <v>63.25</v>
      </c>
      <c r="R34" s="220"/>
      <c r="S34" s="220"/>
      <c r="T34" s="221">
        <v>0.08</v>
      </c>
      <c r="U34" s="220">
        <f>ROUND(E34*T34,2)</f>
        <v>40.479999999999997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99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6" t="s">
        <v>133</v>
      </c>
      <c r="D35" s="225"/>
      <c r="E35" s="229"/>
      <c r="F35" s="233"/>
      <c r="G35" s="234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134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3" t="str">
        <f>C35</f>
        <v>V betonovém loži s opěrou.</v>
      </c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135</v>
      </c>
      <c r="D36" s="222"/>
      <c r="E36" s="227">
        <v>506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101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11">
        <v>13</v>
      </c>
      <c r="B37" s="218" t="s">
        <v>136</v>
      </c>
      <c r="C37" s="263" t="s">
        <v>137</v>
      </c>
      <c r="D37" s="220" t="s">
        <v>132</v>
      </c>
      <c r="E37" s="226">
        <v>54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0</v>
      </c>
      <c r="O37" s="220">
        <f>ROUND(E37*N37,5)</f>
        <v>0</v>
      </c>
      <c r="P37" s="220">
        <v>0.22</v>
      </c>
      <c r="Q37" s="220">
        <f>ROUND(E37*P37,5)</f>
        <v>11.88</v>
      </c>
      <c r="R37" s="220"/>
      <c r="S37" s="220"/>
      <c r="T37" s="221">
        <v>0.14299999999999999</v>
      </c>
      <c r="U37" s="220">
        <f>ROUND(E37*T37,2)</f>
        <v>7.72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99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138</v>
      </c>
      <c r="D38" s="222"/>
      <c r="E38" s="227">
        <v>54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>
        <v>14</v>
      </c>
      <c r="B39" s="218" t="s">
        <v>139</v>
      </c>
      <c r="C39" s="263" t="s">
        <v>140</v>
      </c>
      <c r="D39" s="220" t="s">
        <v>128</v>
      </c>
      <c r="E39" s="226">
        <v>38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0</v>
      </c>
      <c r="O39" s="220">
        <f>ROUND(E39*N39,5)</f>
        <v>0</v>
      </c>
      <c r="P39" s="220">
        <v>6.6000000000000003E-2</v>
      </c>
      <c r="Q39" s="220">
        <f>ROUND(E39*P39,5)</f>
        <v>2.508</v>
      </c>
      <c r="R39" s="220"/>
      <c r="S39" s="220"/>
      <c r="T39" s="221">
        <v>4.2999999999999997E-2</v>
      </c>
      <c r="U39" s="220">
        <f>ROUND(E39*T39,2)</f>
        <v>1.63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99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6" t="s">
        <v>141</v>
      </c>
      <c r="D40" s="225"/>
      <c r="E40" s="229"/>
      <c r="F40" s="233"/>
      <c r="G40" s="234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134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3" t="str">
        <f>C40</f>
        <v>Litý asfalt, předpoklad bez dehtu.</v>
      </c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142</v>
      </c>
      <c r="D41" s="222"/>
      <c r="E41" s="227">
        <v>38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>
        <v>15</v>
      </c>
      <c r="B42" s="218" t="s">
        <v>143</v>
      </c>
      <c r="C42" s="263" t="s">
        <v>144</v>
      </c>
      <c r="D42" s="220" t="s">
        <v>128</v>
      </c>
      <c r="E42" s="226">
        <v>38</v>
      </c>
      <c r="F42" s="230">
        <f>H42+J42</f>
        <v>0</v>
      </c>
      <c r="G42" s="231">
        <f>ROUND(E42*F42,2)</f>
        <v>0</v>
      </c>
      <c r="H42" s="231"/>
      <c r="I42" s="231">
        <f>ROUND(E42*H42,2)</f>
        <v>0</v>
      </c>
      <c r="J42" s="231"/>
      <c r="K42" s="231">
        <f>ROUND(E42*J42,2)</f>
        <v>0</v>
      </c>
      <c r="L42" s="231">
        <v>21</v>
      </c>
      <c r="M42" s="231">
        <f>G42*(1+L42/100)</f>
        <v>0</v>
      </c>
      <c r="N42" s="220">
        <v>0</v>
      </c>
      <c r="O42" s="220">
        <f>ROUND(E42*N42,5)</f>
        <v>0</v>
      </c>
      <c r="P42" s="220">
        <v>0.36</v>
      </c>
      <c r="Q42" s="220">
        <f>ROUND(E42*P42,5)</f>
        <v>13.68</v>
      </c>
      <c r="R42" s="220"/>
      <c r="S42" s="220"/>
      <c r="T42" s="221">
        <v>4.4999999999999998E-2</v>
      </c>
      <c r="U42" s="220">
        <f>ROUND(E42*T42,2)</f>
        <v>1.71</v>
      </c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142</v>
      </c>
      <c r="D43" s="222"/>
      <c r="E43" s="227">
        <v>38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101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16</v>
      </c>
      <c r="B44" s="218" t="s">
        <v>145</v>
      </c>
      <c r="C44" s="263" t="s">
        <v>146</v>
      </c>
      <c r="D44" s="220" t="s">
        <v>132</v>
      </c>
      <c r="E44" s="226">
        <v>4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3.2000000000000001E-2</v>
      </c>
      <c r="U44" s="220">
        <f>ROUND(E44*T44,2)</f>
        <v>0.13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99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147</v>
      </c>
      <c r="D45" s="222"/>
      <c r="E45" s="227">
        <v>4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17</v>
      </c>
      <c r="B46" s="218" t="s">
        <v>148</v>
      </c>
      <c r="C46" s="263" t="s">
        <v>149</v>
      </c>
      <c r="D46" s="220" t="s">
        <v>132</v>
      </c>
      <c r="E46" s="226">
        <v>4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0.13</v>
      </c>
      <c r="U46" s="220">
        <f>ROUND(E46*T46,2)</f>
        <v>0.52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99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147</v>
      </c>
      <c r="D47" s="222"/>
      <c r="E47" s="227">
        <v>4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101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18</v>
      </c>
      <c r="B48" s="218" t="s">
        <v>150</v>
      </c>
      <c r="C48" s="263" t="s">
        <v>151</v>
      </c>
      <c r="D48" s="220" t="s">
        <v>124</v>
      </c>
      <c r="E48" s="226">
        <v>94.117999999999995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0.49</v>
      </c>
      <c r="U48" s="220">
        <f>ROUND(E48*T48,2)</f>
        <v>46.12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99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152</v>
      </c>
      <c r="D49" s="222"/>
      <c r="E49" s="227">
        <v>94.117999999999995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101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19</v>
      </c>
      <c r="B50" s="218" t="s">
        <v>153</v>
      </c>
      <c r="C50" s="263" t="s">
        <v>154</v>
      </c>
      <c r="D50" s="220" t="s">
        <v>124</v>
      </c>
      <c r="E50" s="226">
        <v>1788.242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0</v>
      </c>
      <c r="U50" s="220">
        <f>ROUND(E50*T50,2)</f>
        <v>0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99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155</v>
      </c>
      <c r="D51" s="222"/>
      <c r="E51" s="227">
        <v>1788.242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101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>
        <v>20</v>
      </c>
      <c r="B52" s="218" t="s">
        <v>156</v>
      </c>
      <c r="C52" s="263" t="s">
        <v>157</v>
      </c>
      <c r="D52" s="220" t="s">
        <v>124</v>
      </c>
      <c r="E52" s="226">
        <v>91.61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99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158</v>
      </c>
      <c r="D53" s="222"/>
      <c r="E53" s="227">
        <v>65.78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101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159</v>
      </c>
      <c r="D54" s="222"/>
      <c r="E54" s="227">
        <v>12.15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101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160</v>
      </c>
      <c r="D55" s="222"/>
      <c r="E55" s="227">
        <v>13.68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0.399999999999999" outlineLevel="1" x14ac:dyDescent="0.25">
      <c r="A56" s="211">
        <v>21</v>
      </c>
      <c r="B56" s="218" t="s">
        <v>161</v>
      </c>
      <c r="C56" s="263" t="s">
        <v>162</v>
      </c>
      <c r="D56" s="220" t="s">
        <v>124</v>
      </c>
      <c r="E56" s="226">
        <v>2.508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0</v>
      </c>
      <c r="U56" s="220">
        <f>ROUND(E56*T56,2)</f>
        <v>0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99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6" t="s">
        <v>141</v>
      </c>
      <c r="D57" s="225"/>
      <c r="E57" s="229"/>
      <c r="F57" s="233"/>
      <c r="G57" s="234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134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3" t="str">
        <f>C57</f>
        <v>Litý asfalt, předpoklad bez dehtu.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163</v>
      </c>
      <c r="D58" s="222"/>
      <c r="E58" s="227">
        <v>2.508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101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5">
      <c r="A59" s="212" t="s">
        <v>94</v>
      </c>
      <c r="B59" s="219" t="s">
        <v>53</v>
      </c>
      <c r="C59" s="265" t="s">
        <v>54</v>
      </c>
      <c r="D59" s="223"/>
      <c r="E59" s="228"/>
      <c r="F59" s="232"/>
      <c r="G59" s="232">
        <f>SUMIF(AE60:AE67,"&lt;&gt;NOR",G60:G67)</f>
        <v>0</v>
      </c>
      <c r="H59" s="232"/>
      <c r="I59" s="232">
        <f>SUM(I60:I67)</f>
        <v>0</v>
      </c>
      <c r="J59" s="232"/>
      <c r="K59" s="232">
        <f>SUM(K60:K67)</f>
        <v>0</v>
      </c>
      <c r="L59" s="232"/>
      <c r="M59" s="232">
        <f>SUM(M60:M67)</f>
        <v>0</v>
      </c>
      <c r="N59" s="223"/>
      <c r="O59" s="223">
        <f>SUM(O60:O67)</f>
        <v>1.63428</v>
      </c>
      <c r="P59" s="223"/>
      <c r="Q59" s="223">
        <f>SUM(Q60:Q67)</f>
        <v>0</v>
      </c>
      <c r="R59" s="223"/>
      <c r="S59" s="223"/>
      <c r="T59" s="224"/>
      <c r="U59" s="223">
        <f>SUM(U60:U67)</f>
        <v>0.41000000000000003</v>
      </c>
      <c r="AE59" t="s">
        <v>95</v>
      </c>
    </row>
    <row r="60" spans="1:60" outlineLevel="1" x14ac:dyDescent="0.25">
      <c r="A60" s="211">
        <v>22</v>
      </c>
      <c r="B60" s="218" t="s">
        <v>164</v>
      </c>
      <c r="C60" s="263" t="s">
        <v>165</v>
      </c>
      <c r="D60" s="220" t="s">
        <v>98</v>
      </c>
      <c r="E60" s="226">
        <v>0.189</v>
      </c>
      <c r="F60" s="230">
        <f>H60+J60</f>
        <v>0</v>
      </c>
      <c r="G60" s="231">
        <f>ROUND(E60*F60,2)</f>
        <v>0</v>
      </c>
      <c r="H60" s="231"/>
      <c r="I60" s="231">
        <f>ROUND(E60*H60,2)</f>
        <v>0</v>
      </c>
      <c r="J60" s="231"/>
      <c r="K60" s="231">
        <f>ROUND(E60*J60,2)</f>
        <v>0</v>
      </c>
      <c r="L60" s="231">
        <v>21</v>
      </c>
      <c r="M60" s="231">
        <f>G60*(1+L60/100)</f>
        <v>0</v>
      </c>
      <c r="N60" s="220">
        <v>2.1</v>
      </c>
      <c r="O60" s="220">
        <f>ROUND(E60*N60,5)</f>
        <v>0.39689999999999998</v>
      </c>
      <c r="P60" s="220">
        <v>0</v>
      </c>
      <c r="Q60" s="220">
        <f>ROUND(E60*P60,5)</f>
        <v>0</v>
      </c>
      <c r="R60" s="220"/>
      <c r="S60" s="220"/>
      <c r="T60" s="221">
        <v>0.96499999999999997</v>
      </c>
      <c r="U60" s="220">
        <f>ROUND(E60*T60,2)</f>
        <v>0.18</v>
      </c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99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166</v>
      </c>
      <c r="D61" s="222"/>
      <c r="E61" s="227">
        <v>0.108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101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167</v>
      </c>
      <c r="D62" s="222"/>
      <c r="E62" s="227">
        <v>4.4999999999999998E-2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168</v>
      </c>
      <c r="D63" s="222"/>
      <c r="E63" s="227">
        <v>3.5999999999999997E-2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101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>
        <v>23</v>
      </c>
      <c r="B64" s="218" t="s">
        <v>169</v>
      </c>
      <c r="C64" s="263" t="s">
        <v>170</v>
      </c>
      <c r="D64" s="220" t="s">
        <v>98</v>
      </c>
      <c r="E64" s="226">
        <v>0.49004999999999999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2.5249999999999999</v>
      </c>
      <c r="O64" s="220">
        <f>ROUND(E64*N64,5)</f>
        <v>1.2373799999999999</v>
      </c>
      <c r="P64" s="220">
        <v>0</v>
      </c>
      <c r="Q64" s="220">
        <f>ROUND(E64*P64,5)</f>
        <v>0</v>
      </c>
      <c r="R64" s="220"/>
      <c r="S64" s="220"/>
      <c r="T64" s="221">
        <v>0.47699999999999998</v>
      </c>
      <c r="U64" s="220">
        <f>ROUND(E64*T64,2)</f>
        <v>0.23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99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171</v>
      </c>
      <c r="D65" s="222"/>
      <c r="E65" s="227">
        <v>0.23760000000000001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101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172</v>
      </c>
      <c r="D66" s="222"/>
      <c r="E66" s="227">
        <v>0.17324999999999999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101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173</v>
      </c>
      <c r="D67" s="222"/>
      <c r="E67" s="227">
        <v>7.9200000000000007E-2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101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5">
      <c r="A68" s="212" t="s">
        <v>94</v>
      </c>
      <c r="B68" s="219" t="s">
        <v>55</v>
      </c>
      <c r="C68" s="265" t="s">
        <v>56</v>
      </c>
      <c r="D68" s="223"/>
      <c r="E68" s="228"/>
      <c r="F68" s="232"/>
      <c r="G68" s="232">
        <f>SUMIF(AE69:AE84,"&lt;&gt;NOR",G69:G84)</f>
        <v>0</v>
      </c>
      <c r="H68" s="232"/>
      <c r="I68" s="232">
        <f>SUM(I69:I84)</f>
        <v>0</v>
      </c>
      <c r="J68" s="232"/>
      <c r="K68" s="232">
        <f>SUM(K69:K84)</f>
        <v>0</v>
      </c>
      <c r="L68" s="232"/>
      <c r="M68" s="232">
        <f>SUM(M69:M84)</f>
        <v>0</v>
      </c>
      <c r="N68" s="223"/>
      <c r="O68" s="223">
        <f>SUM(O69:O84)</f>
        <v>472.36642000000001</v>
      </c>
      <c r="P68" s="223"/>
      <c r="Q68" s="223">
        <f>SUM(Q69:Q84)</f>
        <v>0</v>
      </c>
      <c r="R68" s="223"/>
      <c r="S68" s="223"/>
      <c r="T68" s="224"/>
      <c r="U68" s="223">
        <f>SUM(U69:U84)</f>
        <v>154.74</v>
      </c>
      <c r="AE68" t="s">
        <v>95</v>
      </c>
    </row>
    <row r="69" spans="1:60" ht="20.399999999999999" outlineLevel="1" x14ac:dyDescent="0.25">
      <c r="A69" s="211">
        <v>24</v>
      </c>
      <c r="B69" s="218" t="s">
        <v>174</v>
      </c>
      <c r="C69" s="263" t="s">
        <v>175</v>
      </c>
      <c r="D69" s="220" t="s">
        <v>128</v>
      </c>
      <c r="E69" s="226">
        <v>629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6.7849999999999994E-2</v>
      </c>
      <c r="O69" s="220">
        <f>ROUND(E69*N69,5)</f>
        <v>42.67765</v>
      </c>
      <c r="P69" s="220">
        <v>0</v>
      </c>
      <c r="Q69" s="220">
        <f>ROUND(E69*P69,5)</f>
        <v>0</v>
      </c>
      <c r="R69" s="220"/>
      <c r="S69" s="220"/>
      <c r="T69" s="221">
        <v>0.03</v>
      </c>
      <c r="U69" s="220">
        <f>ROUND(E69*T69,2)</f>
        <v>18.87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99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176</v>
      </c>
      <c r="D70" s="222"/>
      <c r="E70" s="227">
        <v>629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101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11">
        <v>25</v>
      </c>
      <c r="B71" s="218" t="s">
        <v>177</v>
      </c>
      <c r="C71" s="263" t="s">
        <v>178</v>
      </c>
      <c r="D71" s="220" t="s">
        <v>128</v>
      </c>
      <c r="E71" s="226">
        <v>629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6.7849999999999994E-2</v>
      </c>
      <c r="O71" s="220">
        <f>ROUND(E71*N71,5)</f>
        <v>42.67765</v>
      </c>
      <c r="P71" s="220">
        <v>0</v>
      </c>
      <c r="Q71" s="220">
        <f>ROUND(E71*P71,5)</f>
        <v>0</v>
      </c>
      <c r="R71" s="220"/>
      <c r="S71" s="220"/>
      <c r="T71" s="221">
        <v>0.03</v>
      </c>
      <c r="U71" s="220">
        <f>ROUND(E71*T71,2)</f>
        <v>18.87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99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176</v>
      </c>
      <c r="D72" s="222"/>
      <c r="E72" s="227">
        <v>629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101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11">
        <v>26</v>
      </c>
      <c r="B73" s="218" t="s">
        <v>179</v>
      </c>
      <c r="C73" s="263" t="s">
        <v>180</v>
      </c>
      <c r="D73" s="220" t="s">
        <v>128</v>
      </c>
      <c r="E73" s="226">
        <v>629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6.615E-2</v>
      </c>
      <c r="O73" s="220">
        <f>ROUND(E73*N73,5)</f>
        <v>41.608350000000002</v>
      </c>
      <c r="P73" s="220">
        <v>0</v>
      </c>
      <c r="Q73" s="220">
        <f>ROUND(E73*P73,5)</f>
        <v>0</v>
      </c>
      <c r="R73" s="220"/>
      <c r="S73" s="220"/>
      <c r="T73" s="221">
        <v>2.5000000000000001E-2</v>
      </c>
      <c r="U73" s="220">
        <f>ROUND(E73*T73,2)</f>
        <v>15.73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99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176</v>
      </c>
      <c r="D74" s="222"/>
      <c r="E74" s="227">
        <v>629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101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11">
        <v>27</v>
      </c>
      <c r="B75" s="218" t="s">
        <v>181</v>
      </c>
      <c r="C75" s="263" t="s">
        <v>182</v>
      </c>
      <c r="D75" s="220" t="s">
        <v>128</v>
      </c>
      <c r="E75" s="226">
        <v>629</v>
      </c>
      <c r="F75" s="230">
        <f>H75+J75</f>
        <v>0</v>
      </c>
      <c r="G75" s="231">
        <f>ROUND(E75*F75,2)</f>
        <v>0</v>
      </c>
      <c r="H75" s="231"/>
      <c r="I75" s="231">
        <f>ROUND(E75*H75,2)</f>
        <v>0</v>
      </c>
      <c r="J75" s="231"/>
      <c r="K75" s="231">
        <f>ROUND(E75*J75,2)</f>
        <v>0</v>
      </c>
      <c r="L75" s="231">
        <v>21</v>
      </c>
      <c r="M75" s="231">
        <f>G75*(1+L75/100)</f>
        <v>0</v>
      </c>
      <c r="N75" s="220">
        <v>0.12837000000000001</v>
      </c>
      <c r="O75" s="220">
        <f>ROUND(E75*N75,5)</f>
        <v>80.744730000000004</v>
      </c>
      <c r="P75" s="220">
        <v>0</v>
      </c>
      <c r="Q75" s="220">
        <f>ROUND(E75*P75,5)</f>
        <v>0</v>
      </c>
      <c r="R75" s="220"/>
      <c r="S75" s="220"/>
      <c r="T75" s="221">
        <v>0.02</v>
      </c>
      <c r="U75" s="220">
        <f>ROUND(E75*T75,2)</f>
        <v>12.58</v>
      </c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99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176</v>
      </c>
      <c r="D76" s="222"/>
      <c r="E76" s="227">
        <v>629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101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0.399999999999999" outlineLevel="1" x14ac:dyDescent="0.25">
      <c r="A77" s="211">
        <v>28</v>
      </c>
      <c r="B77" s="218" t="s">
        <v>183</v>
      </c>
      <c r="C77" s="263" t="s">
        <v>184</v>
      </c>
      <c r="D77" s="220" t="s">
        <v>128</v>
      </c>
      <c r="E77" s="226">
        <v>629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0.2268</v>
      </c>
      <c r="O77" s="220">
        <f>ROUND(E77*N77,5)</f>
        <v>142.65719999999999</v>
      </c>
      <c r="P77" s="220">
        <v>0</v>
      </c>
      <c r="Q77" s="220">
        <f>ROUND(E77*P77,5)</f>
        <v>0</v>
      </c>
      <c r="R77" s="220"/>
      <c r="S77" s="220"/>
      <c r="T77" s="221">
        <v>2.4E-2</v>
      </c>
      <c r="U77" s="220">
        <f>ROUND(E77*T77,2)</f>
        <v>15.1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99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176</v>
      </c>
      <c r="D78" s="222"/>
      <c r="E78" s="227">
        <v>629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101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>
        <v>29</v>
      </c>
      <c r="B79" s="218" t="s">
        <v>185</v>
      </c>
      <c r="C79" s="263" t="s">
        <v>186</v>
      </c>
      <c r="D79" s="220" t="s">
        <v>128</v>
      </c>
      <c r="E79" s="226">
        <v>629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0.19350000000000001</v>
      </c>
      <c r="O79" s="220">
        <f>ROUND(E79*N79,5)</f>
        <v>121.7115</v>
      </c>
      <c r="P79" s="220">
        <v>0</v>
      </c>
      <c r="Q79" s="220">
        <f>ROUND(E79*P79,5)</f>
        <v>0</v>
      </c>
      <c r="R79" s="220"/>
      <c r="S79" s="220"/>
      <c r="T79" s="221">
        <v>2.5999999999999999E-2</v>
      </c>
      <c r="U79" s="220">
        <f>ROUND(E79*T79,2)</f>
        <v>16.350000000000001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99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176</v>
      </c>
      <c r="D80" s="222"/>
      <c r="E80" s="227">
        <v>629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101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>
        <v>30</v>
      </c>
      <c r="B81" s="218" t="s">
        <v>187</v>
      </c>
      <c r="C81" s="263" t="s">
        <v>188</v>
      </c>
      <c r="D81" s="220" t="s">
        <v>128</v>
      </c>
      <c r="E81" s="226">
        <v>629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0</v>
      </c>
      <c r="O81" s="220">
        <f>ROUND(E81*N81,5)</f>
        <v>0</v>
      </c>
      <c r="P81" s="220">
        <v>0</v>
      </c>
      <c r="Q81" s="220">
        <f>ROUND(E81*P81,5)</f>
        <v>0</v>
      </c>
      <c r="R81" s="220"/>
      <c r="S81" s="220"/>
      <c r="T81" s="221">
        <v>9.0999999999999998E-2</v>
      </c>
      <c r="U81" s="220">
        <f>ROUND(E81*T81,2)</f>
        <v>57.24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99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176</v>
      </c>
      <c r="D82" s="222"/>
      <c r="E82" s="227">
        <v>629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101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>
        <v>31</v>
      </c>
      <c r="B83" s="218" t="s">
        <v>189</v>
      </c>
      <c r="C83" s="263" t="s">
        <v>190</v>
      </c>
      <c r="D83" s="220" t="s">
        <v>128</v>
      </c>
      <c r="E83" s="226">
        <v>723.35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4.0000000000000002E-4</v>
      </c>
      <c r="O83" s="220">
        <f>ROUND(E83*N83,5)</f>
        <v>0.28933999999999999</v>
      </c>
      <c r="P83" s="220">
        <v>0</v>
      </c>
      <c r="Q83" s="220">
        <f>ROUND(E83*P83,5)</f>
        <v>0</v>
      </c>
      <c r="R83" s="220"/>
      <c r="S83" s="220"/>
      <c r="T83" s="221">
        <v>0</v>
      </c>
      <c r="U83" s="220">
        <f>ROUND(E83*T83,2)</f>
        <v>0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191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192</v>
      </c>
      <c r="D84" s="222"/>
      <c r="E84" s="227">
        <v>723.35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101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5">
      <c r="A85" s="212" t="s">
        <v>94</v>
      </c>
      <c r="B85" s="219" t="s">
        <v>57</v>
      </c>
      <c r="C85" s="265" t="s">
        <v>58</v>
      </c>
      <c r="D85" s="223"/>
      <c r="E85" s="228"/>
      <c r="F85" s="232"/>
      <c r="G85" s="232">
        <f>SUMIF(AE86:AE95,"&lt;&gt;NOR",G86:G95)</f>
        <v>0</v>
      </c>
      <c r="H85" s="232"/>
      <c r="I85" s="232">
        <f>SUM(I86:I95)</f>
        <v>0</v>
      </c>
      <c r="J85" s="232"/>
      <c r="K85" s="232">
        <f>SUM(K86:K95)</f>
        <v>0</v>
      </c>
      <c r="L85" s="232"/>
      <c r="M85" s="232">
        <f>SUM(M86:M95)</f>
        <v>0</v>
      </c>
      <c r="N85" s="223"/>
      <c r="O85" s="223">
        <f>SUM(O86:O95)</f>
        <v>199.07071999999999</v>
      </c>
      <c r="P85" s="223"/>
      <c r="Q85" s="223">
        <f>SUM(Q86:Q95)</f>
        <v>0</v>
      </c>
      <c r="R85" s="223"/>
      <c r="S85" s="223"/>
      <c r="T85" s="224"/>
      <c r="U85" s="223">
        <f>SUM(U86:U95)</f>
        <v>234.23999999999998</v>
      </c>
      <c r="AE85" t="s">
        <v>95</v>
      </c>
    </row>
    <row r="86" spans="1:60" outlineLevel="1" x14ac:dyDescent="0.25">
      <c r="A86" s="211">
        <v>32</v>
      </c>
      <c r="B86" s="218" t="s">
        <v>193</v>
      </c>
      <c r="C86" s="263" t="s">
        <v>194</v>
      </c>
      <c r="D86" s="220" t="s">
        <v>128</v>
      </c>
      <c r="E86" s="226">
        <v>256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7.3899999999999993E-2</v>
      </c>
      <c r="O86" s="220">
        <f>ROUND(E86*N86,5)</f>
        <v>18.918399999999998</v>
      </c>
      <c r="P86" s="220">
        <v>0</v>
      </c>
      <c r="Q86" s="220">
        <f>ROUND(E86*P86,5)</f>
        <v>0</v>
      </c>
      <c r="R86" s="220"/>
      <c r="S86" s="220"/>
      <c r="T86" s="221">
        <v>0.45200000000000001</v>
      </c>
      <c r="U86" s="220">
        <f>ROUND(E86*T86,2)</f>
        <v>115.71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99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195</v>
      </c>
      <c r="D87" s="222"/>
      <c r="E87" s="227">
        <v>256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101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33</v>
      </c>
      <c r="B88" s="218" t="s">
        <v>196</v>
      </c>
      <c r="C88" s="263" t="s">
        <v>197</v>
      </c>
      <c r="D88" s="220" t="s">
        <v>128</v>
      </c>
      <c r="E88" s="226">
        <v>268.8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0.129</v>
      </c>
      <c r="O88" s="220">
        <f>ROUND(E88*N88,5)</f>
        <v>34.675199999999997</v>
      </c>
      <c r="P88" s="220">
        <v>0</v>
      </c>
      <c r="Q88" s="220">
        <f>ROUND(E88*P88,5)</f>
        <v>0</v>
      </c>
      <c r="R88" s="220"/>
      <c r="S88" s="220"/>
      <c r="T88" s="221">
        <v>0</v>
      </c>
      <c r="U88" s="220">
        <f>ROUND(E88*T88,2)</f>
        <v>0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191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198</v>
      </c>
      <c r="D89" s="222"/>
      <c r="E89" s="227">
        <v>268.8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101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34</v>
      </c>
      <c r="B90" s="218" t="s">
        <v>199</v>
      </c>
      <c r="C90" s="263" t="s">
        <v>200</v>
      </c>
      <c r="D90" s="220" t="s">
        <v>132</v>
      </c>
      <c r="E90" s="226">
        <v>256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3.3E-4</v>
      </c>
      <c r="O90" s="220">
        <f>ROUND(E90*N90,5)</f>
        <v>8.448E-2</v>
      </c>
      <c r="P90" s="220">
        <v>0</v>
      </c>
      <c r="Q90" s="220">
        <f>ROUND(E90*P90,5)</f>
        <v>0</v>
      </c>
      <c r="R90" s="220"/>
      <c r="S90" s="220"/>
      <c r="T90" s="221">
        <v>0.41</v>
      </c>
      <c r="U90" s="220">
        <f>ROUND(E90*T90,2)</f>
        <v>104.96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99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201</v>
      </c>
      <c r="D91" s="222"/>
      <c r="E91" s="227">
        <v>256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101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11">
        <v>35</v>
      </c>
      <c r="B92" s="218" t="s">
        <v>202</v>
      </c>
      <c r="C92" s="263" t="s">
        <v>203</v>
      </c>
      <c r="D92" s="220" t="s">
        <v>128</v>
      </c>
      <c r="E92" s="226">
        <v>256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0.27994000000000002</v>
      </c>
      <c r="O92" s="220">
        <f>ROUND(E92*N92,5)</f>
        <v>71.664640000000006</v>
      </c>
      <c r="P92" s="220">
        <v>0</v>
      </c>
      <c r="Q92" s="220">
        <f>ROUND(E92*P92,5)</f>
        <v>0</v>
      </c>
      <c r="R92" s="220"/>
      <c r="S92" s="220"/>
      <c r="T92" s="221">
        <v>0.03</v>
      </c>
      <c r="U92" s="220">
        <f>ROUND(E92*T92,2)</f>
        <v>7.68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99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201</v>
      </c>
      <c r="D93" s="222"/>
      <c r="E93" s="227">
        <v>256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101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11">
        <v>36</v>
      </c>
      <c r="B94" s="218" t="s">
        <v>204</v>
      </c>
      <c r="C94" s="263" t="s">
        <v>205</v>
      </c>
      <c r="D94" s="220" t="s">
        <v>128</v>
      </c>
      <c r="E94" s="226">
        <v>256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0.28799999999999998</v>
      </c>
      <c r="O94" s="220">
        <f>ROUND(E94*N94,5)</f>
        <v>73.727999999999994</v>
      </c>
      <c r="P94" s="220">
        <v>0</v>
      </c>
      <c r="Q94" s="220">
        <f>ROUND(E94*P94,5)</f>
        <v>0</v>
      </c>
      <c r="R94" s="220"/>
      <c r="S94" s="220"/>
      <c r="T94" s="221">
        <v>2.3E-2</v>
      </c>
      <c r="U94" s="220">
        <f>ROUND(E94*T94,2)</f>
        <v>5.89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99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201</v>
      </c>
      <c r="D95" s="222"/>
      <c r="E95" s="227">
        <v>256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101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5">
      <c r="A96" s="212" t="s">
        <v>94</v>
      </c>
      <c r="B96" s="219" t="s">
        <v>59</v>
      </c>
      <c r="C96" s="265" t="s">
        <v>60</v>
      </c>
      <c r="D96" s="223"/>
      <c r="E96" s="228"/>
      <c r="F96" s="232"/>
      <c r="G96" s="232">
        <f>SUMIF(AE97:AE107,"&lt;&gt;NOR",G97:G107)</f>
        <v>0</v>
      </c>
      <c r="H96" s="232"/>
      <c r="I96" s="232">
        <f>SUM(I97:I107)</f>
        <v>0</v>
      </c>
      <c r="J96" s="232"/>
      <c r="K96" s="232">
        <f>SUM(K97:K107)</f>
        <v>0</v>
      </c>
      <c r="L96" s="232"/>
      <c r="M96" s="232">
        <f>SUM(M97:M107)</f>
        <v>0</v>
      </c>
      <c r="N96" s="223"/>
      <c r="O96" s="223">
        <f>SUM(O97:O107)</f>
        <v>17.411000000000001</v>
      </c>
      <c r="P96" s="223"/>
      <c r="Q96" s="223">
        <f>SUM(Q97:Q107)</f>
        <v>0</v>
      </c>
      <c r="R96" s="223"/>
      <c r="S96" s="223"/>
      <c r="T96" s="224"/>
      <c r="U96" s="223">
        <f>SUM(U97:U107)</f>
        <v>0</v>
      </c>
      <c r="AE96" t="s">
        <v>95</v>
      </c>
    </row>
    <row r="97" spans="1:60" outlineLevel="1" x14ac:dyDescent="0.25">
      <c r="A97" s="211">
        <v>37</v>
      </c>
      <c r="B97" s="218" t="s">
        <v>206</v>
      </c>
      <c r="C97" s="263" t="s">
        <v>207</v>
      </c>
      <c r="D97" s="220" t="s">
        <v>128</v>
      </c>
      <c r="E97" s="226">
        <v>629</v>
      </c>
      <c r="F97" s="230">
        <f>H97+J97</f>
        <v>0</v>
      </c>
      <c r="G97" s="231">
        <f>ROUND(E97*F97,2)</f>
        <v>0</v>
      </c>
      <c r="H97" s="231"/>
      <c r="I97" s="231">
        <f>ROUND(E97*H97,2)</f>
        <v>0</v>
      </c>
      <c r="J97" s="231"/>
      <c r="K97" s="231">
        <f>ROUND(E97*J97,2)</f>
        <v>0</v>
      </c>
      <c r="L97" s="231">
        <v>21</v>
      </c>
      <c r="M97" s="231">
        <f>G97*(1+L97/100)</f>
        <v>0</v>
      </c>
      <c r="N97" s="220">
        <v>2.5000000000000001E-2</v>
      </c>
      <c r="O97" s="220">
        <f>ROUND(E97*N97,5)</f>
        <v>15.725</v>
      </c>
      <c r="P97" s="220">
        <v>0</v>
      </c>
      <c r="Q97" s="220">
        <f>ROUND(E97*P97,5)</f>
        <v>0</v>
      </c>
      <c r="R97" s="220"/>
      <c r="S97" s="220"/>
      <c r="T97" s="221">
        <v>0</v>
      </c>
      <c r="U97" s="220">
        <f>ROUND(E97*T97,2)</f>
        <v>0</v>
      </c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99</v>
      </c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1" outlineLevel="1" x14ac:dyDescent="0.25">
      <c r="A98" s="211"/>
      <c r="B98" s="218"/>
      <c r="C98" s="266" t="s">
        <v>208</v>
      </c>
      <c r="D98" s="225"/>
      <c r="E98" s="229"/>
      <c r="F98" s="233"/>
      <c r="G98" s="234"/>
      <c r="H98" s="231"/>
      <c r="I98" s="231"/>
      <c r="J98" s="231"/>
      <c r="K98" s="231"/>
      <c r="L98" s="231"/>
      <c r="M98" s="231"/>
      <c r="N98" s="220"/>
      <c r="O98" s="220"/>
      <c r="P98" s="220"/>
      <c r="Q98" s="220"/>
      <c r="R98" s="220"/>
      <c r="S98" s="220"/>
      <c r="T98" s="221"/>
      <c r="U98" s="220"/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134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3" t="str">
        <f>C98</f>
        <v>Směs z pryžového granulátu frakce 1-4 mm a PUR pojiva tl. 10 mm + vrchní nástřik z barevného PUR pojiva a jemného celobarevného pryžového granulátu frakce 0,5-1,5 mm, s filtračním průtokem min. 150 mm/h.</v>
      </c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176</v>
      </c>
      <c r="D99" s="222"/>
      <c r="E99" s="227">
        <v>629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101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38</v>
      </c>
      <c r="B100" s="218" t="s">
        <v>209</v>
      </c>
      <c r="C100" s="263" t="s">
        <v>210</v>
      </c>
      <c r="D100" s="220" t="s">
        <v>128</v>
      </c>
      <c r="E100" s="226">
        <v>629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</v>
      </c>
      <c r="O100" s="220">
        <f>ROUND(E100*N100,5)</f>
        <v>0</v>
      </c>
      <c r="P100" s="220">
        <v>0</v>
      </c>
      <c r="Q100" s="220">
        <f>ROUND(E100*P100,5)</f>
        <v>0</v>
      </c>
      <c r="R100" s="220"/>
      <c r="S100" s="220"/>
      <c r="T100" s="221">
        <v>0</v>
      </c>
      <c r="U100" s="220">
        <f>ROUND(E100*T100,2)</f>
        <v>0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99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1" outlineLevel="1" x14ac:dyDescent="0.25">
      <c r="A101" s="211"/>
      <c r="B101" s="218"/>
      <c r="C101" s="266" t="s">
        <v>211</v>
      </c>
      <c r="D101" s="225"/>
      <c r="E101" s="229"/>
      <c r="F101" s="233"/>
      <c r="G101" s="234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134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Směs kameniva fr. 3-8 mm, SBR pryžového granulátu fr. 2-4 mm a PUR pojiva s příčnou pevností v tahu větší než 0,2 MPa a filtračním průtokem větším než 1 cm/s.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176</v>
      </c>
      <c r="D102" s="222"/>
      <c r="E102" s="227">
        <v>629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101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>
        <v>39</v>
      </c>
      <c r="B103" s="218" t="s">
        <v>212</v>
      </c>
      <c r="C103" s="263" t="s">
        <v>213</v>
      </c>
      <c r="D103" s="220" t="s">
        <v>132</v>
      </c>
      <c r="E103" s="226">
        <v>562</v>
      </c>
      <c r="F103" s="230">
        <f>H103+J103</f>
        <v>0</v>
      </c>
      <c r="G103" s="231">
        <f>ROUND(E103*F103,2)</f>
        <v>0</v>
      </c>
      <c r="H103" s="231"/>
      <c r="I103" s="231">
        <f>ROUND(E103*H103,2)</f>
        <v>0</v>
      </c>
      <c r="J103" s="231"/>
      <c r="K103" s="231">
        <f>ROUND(E103*J103,2)</f>
        <v>0</v>
      </c>
      <c r="L103" s="231">
        <v>21</v>
      </c>
      <c r="M103" s="231">
        <f>G103*(1+L103/100)</f>
        <v>0</v>
      </c>
      <c r="N103" s="220">
        <v>3.0000000000000001E-3</v>
      </c>
      <c r="O103" s="220">
        <f>ROUND(E103*N103,5)</f>
        <v>1.6859999999999999</v>
      </c>
      <c r="P103" s="220">
        <v>0</v>
      </c>
      <c r="Q103" s="220">
        <f>ROUND(E103*P103,5)</f>
        <v>0</v>
      </c>
      <c r="R103" s="220"/>
      <c r="S103" s="220"/>
      <c r="T103" s="221">
        <v>0</v>
      </c>
      <c r="U103" s="220">
        <f>ROUND(E103*T103,2)</f>
        <v>0</v>
      </c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99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6" t="s">
        <v>214</v>
      </c>
      <c r="D104" s="225"/>
      <c r="E104" s="229"/>
      <c r="F104" s="233"/>
      <c r="G104" s="234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134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Lajnování včetně nápisů na dráze.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215</v>
      </c>
      <c r="D105" s="222"/>
      <c r="E105" s="227">
        <v>562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101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40</v>
      </c>
      <c r="B106" s="218" t="s">
        <v>216</v>
      </c>
      <c r="C106" s="263" t="s">
        <v>217</v>
      </c>
      <c r="D106" s="220" t="s">
        <v>128</v>
      </c>
      <c r="E106" s="226">
        <v>629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</v>
      </c>
      <c r="O106" s="220">
        <f>ROUND(E106*N106,5)</f>
        <v>0</v>
      </c>
      <c r="P106" s="220">
        <v>0</v>
      </c>
      <c r="Q106" s="220">
        <f>ROUND(E106*P106,5)</f>
        <v>0</v>
      </c>
      <c r="R106" s="220"/>
      <c r="S106" s="220"/>
      <c r="T106" s="221">
        <v>0</v>
      </c>
      <c r="U106" s="220">
        <f>ROUND(E106*T106,2)</f>
        <v>0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99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176</v>
      </c>
      <c r="D107" s="222"/>
      <c r="E107" s="227">
        <v>629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101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5">
      <c r="A108" s="212" t="s">
        <v>94</v>
      </c>
      <c r="B108" s="219" t="s">
        <v>61</v>
      </c>
      <c r="C108" s="265" t="s">
        <v>62</v>
      </c>
      <c r="D108" s="223"/>
      <c r="E108" s="228"/>
      <c r="F108" s="232"/>
      <c r="G108" s="232">
        <f>SUMIF(AE109:AE115,"&lt;&gt;NOR",G109:G115)</f>
        <v>0</v>
      </c>
      <c r="H108" s="232"/>
      <c r="I108" s="232">
        <f>SUM(I109:I115)</f>
        <v>0</v>
      </c>
      <c r="J108" s="232"/>
      <c r="K108" s="232">
        <f>SUM(K109:K115)</f>
        <v>0</v>
      </c>
      <c r="L108" s="232"/>
      <c r="M108" s="232">
        <f>SUM(M109:M115)</f>
        <v>0</v>
      </c>
      <c r="N108" s="223"/>
      <c r="O108" s="223">
        <f>SUM(O109:O115)</f>
        <v>2.25</v>
      </c>
      <c r="P108" s="223"/>
      <c r="Q108" s="223">
        <f>SUM(Q109:Q115)</f>
        <v>0</v>
      </c>
      <c r="R108" s="223"/>
      <c r="S108" s="223"/>
      <c r="T108" s="224"/>
      <c r="U108" s="223">
        <f>SUM(U109:U115)</f>
        <v>0</v>
      </c>
      <c r="AE108" t="s">
        <v>95</v>
      </c>
    </row>
    <row r="109" spans="1:60" outlineLevel="1" x14ac:dyDescent="0.25">
      <c r="A109" s="211">
        <v>41</v>
      </c>
      <c r="B109" s="218" t="s">
        <v>218</v>
      </c>
      <c r="C109" s="263" t="s">
        <v>219</v>
      </c>
      <c r="D109" s="220" t="s">
        <v>220</v>
      </c>
      <c r="E109" s="226">
        <v>9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0.25</v>
      </c>
      <c r="O109" s="220">
        <f>ROUND(E109*N109,5)</f>
        <v>2.25</v>
      </c>
      <c r="P109" s="220">
        <v>0</v>
      </c>
      <c r="Q109" s="220">
        <f>ROUND(E109*P109,5)</f>
        <v>0</v>
      </c>
      <c r="R109" s="220"/>
      <c r="S109" s="220"/>
      <c r="T109" s="221">
        <v>0</v>
      </c>
      <c r="U109" s="220">
        <f>ROUND(E109*T109,2)</f>
        <v>0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191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221</v>
      </c>
      <c r="D110" s="222"/>
      <c r="E110" s="227">
        <v>9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101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>
        <v>42</v>
      </c>
      <c r="B111" s="218" t="s">
        <v>222</v>
      </c>
      <c r="C111" s="263" t="s">
        <v>223</v>
      </c>
      <c r="D111" s="220" t="s">
        <v>220</v>
      </c>
      <c r="E111" s="226">
        <v>5</v>
      </c>
      <c r="F111" s="230">
        <f>H111+J111</f>
        <v>0</v>
      </c>
      <c r="G111" s="231">
        <f>ROUND(E111*F111,2)</f>
        <v>0</v>
      </c>
      <c r="H111" s="231"/>
      <c r="I111" s="231">
        <f>ROUND(E111*H111,2)</f>
        <v>0</v>
      </c>
      <c r="J111" s="231"/>
      <c r="K111" s="231">
        <f>ROUND(E111*J111,2)</f>
        <v>0</v>
      </c>
      <c r="L111" s="231">
        <v>21</v>
      </c>
      <c r="M111" s="231">
        <f>G111*(1+L111/100)</f>
        <v>0</v>
      </c>
      <c r="N111" s="220">
        <v>0</v>
      </c>
      <c r="O111" s="220">
        <f>ROUND(E111*N111,5)</f>
        <v>0</v>
      </c>
      <c r="P111" s="220">
        <v>0</v>
      </c>
      <c r="Q111" s="220">
        <f>ROUND(E111*P111,5)</f>
        <v>0</v>
      </c>
      <c r="R111" s="220"/>
      <c r="S111" s="220"/>
      <c r="T111" s="221">
        <v>0</v>
      </c>
      <c r="U111" s="220">
        <f>ROUND(E111*T111,2)</f>
        <v>0</v>
      </c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191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55</v>
      </c>
      <c r="D112" s="222"/>
      <c r="E112" s="227">
        <v>5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101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>
        <v>43</v>
      </c>
      <c r="B113" s="218" t="s">
        <v>224</v>
      </c>
      <c r="C113" s="263" t="s">
        <v>225</v>
      </c>
      <c r="D113" s="220" t="s">
        <v>220</v>
      </c>
      <c r="E113" s="226">
        <v>2</v>
      </c>
      <c r="F113" s="230">
        <f>H113+J113</f>
        <v>0</v>
      </c>
      <c r="G113" s="231">
        <f>ROUND(E113*F113,2)</f>
        <v>0</v>
      </c>
      <c r="H113" s="231"/>
      <c r="I113" s="231">
        <f>ROUND(E113*H113,2)</f>
        <v>0</v>
      </c>
      <c r="J113" s="231"/>
      <c r="K113" s="231">
        <f>ROUND(E113*J113,2)</f>
        <v>0</v>
      </c>
      <c r="L113" s="231">
        <v>21</v>
      </c>
      <c r="M113" s="231">
        <f>G113*(1+L113/100)</f>
        <v>0</v>
      </c>
      <c r="N113" s="220">
        <v>0</v>
      </c>
      <c r="O113" s="220">
        <f>ROUND(E113*N113,5)</f>
        <v>0</v>
      </c>
      <c r="P113" s="220">
        <v>0</v>
      </c>
      <c r="Q113" s="220">
        <f>ROUND(E113*P113,5)</f>
        <v>0</v>
      </c>
      <c r="R113" s="220"/>
      <c r="S113" s="220"/>
      <c r="T113" s="221">
        <v>0</v>
      </c>
      <c r="U113" s="220">
        <f>ROUND(E113*T113,2)</f>
        <v>0</v>
      </c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99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/>
      <c r="B114" s="218"/>
      <c r="C114" s="266" t="s">
        <v>226</v>
      </c>
      <c r="D114" s="225"/>
      <c r="E114" s="229"/>
      <c r="F114" s="233"/>
      <c r="G114" s="234"/>
      <c r="H114" s="231"/>
      <c r="I114" s="231"/>
      <c r="J114" s="231"/>
      <c r="K114" s="231"/>
      <c r="L114" s="231"/>
      <c r="M114" s="231"/>
      <c r="N114" s="220"/>
      <c r="O114" s="220"/>
      <c r="P114" s="220"/>
      <c r="Q114" s="220"/>
      <c r="R114" s="220"/>
      <c r="S114" s="220"/>
      <c r="T114" s="221"/>
      <c r="U114" s="220"/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134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3" t="str">
        <f>C114</f>
        <v>S uzamykatelným prostorem na míče a sítě včetně držáku síťových sloupků.</v>
      </c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4" t="s">
        <v>53</v>
      </c>
      <c r="D115" s="222"/>
      <c r="E115" s="227">
        <v>2</v>
      </c>
      <c r="F115" s="231"/>
      <c r="G115" s="231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101</v>
      </c>
      <c r="AF115" s="210">
        <v>0</v>
      </c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x14ac:dyDescent="0.25">
      <c r="A116" s="212" t="s">
        <v>94</v>
      </c>
      <c r="B116" s="219" t="s">
        <v>63</v>
      </c>
      <c r="C116" s="265" t="s">
        <v>64</v>
      </c>
      <c r="D116" s="223"/>
      <c r="E116" s="228"/>
      <c r="F116" s="232"/>
      <c r="G116" s="232">
        <f>SUMIF(AE117:AE134,"&lt;&gt;NOR",G117:G134)</f>
        <v>0</v>
      </c>
      <c r="H116" s="232"/>
      <c r="I116" s="232">
        <f>SUM(I117:I134)</f>
        <v>0</v>
      </c>
      <c r="J116" s="232"/>
      <c r="K116" s="232">
        <f>SUM(K117:K134)</f>
        <v>0</v>
      </c>
      <c r="L116" s="232"/>
      <c r="M116" s="232">
        <f>SUM(M117:M134)</f>
        <v>0</v>
      </c>
      <c r="N116" s="223"/>
      <c r="O116" s="223">
        <f>SUM(O117:O134)</f>
        <v>139.69746999999998</v>
      </c>
      <c r="P116" s="223"/>
      <c r="Q116" s="223">
        <f>SUM(Q117:Q134)</f>
        <v>0</v>
      </c>
      <c r="R116" s="223"/>
      <c r="S116" s="223"/>
      <c r="T116" s="224"/>
      <c r="U116" s="223">
        <f>SUM(U117:U134)</f>
        <v>158.85999999999999</v>
      </c>
      <c r="AE116" t="s">
        <v>95</v>
      </c>
    </row>
    <row r="117" spans="1:60" outlineLevel="1" x14ac:dyDescent="0.25">
      <c r="A117" s="211">
        <v>44</v>
      </c>
      <c r="B117" s="218" t="s">
        <v>227</v>
      </c>
      <c r="C117" s="263" t="s">
        <v>228</v>
      </c>
      <c r="D117" s="220" t="s">
        <v>132</v>
      </c>
      <c r="E117" s="226">
        <v>348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</v>
      </c>
      <c r="O117" s="220">
        <f>ROUND(E117*N117,5)</f>
        <v>0</v>
      </c>
      <c r="P117" s="220">
        <v>0</v>
      </c>
      <c r="Q117" s="220">
        <f>ROUND(E117*P117,5)</f>
        <v>0</v>
      </c>
      <c r="R117" s="220"/>
      <c r="S117" s="220"/>
      <c r="T117" s="221">
        <v>0.05</v>
      </c>
      <c r="U117" s="220">
        <f>ROUND(E117*T117,2)</f>
        <v>17.399999999999999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99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229</v>
      </c>
      <c r="D118" s="222"/>
      <c r="E118" s="227">
        <v>348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101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45</v>
      </c>
      <c r="B119" s="218" t="s">
        <v>230</v>
      </c>
      <c r="C119" s="263" t="s">
        <v>231</v>
      </c>
      <c r="D119" s="220" t="s">
        <v>132</v>
      </c>
      <c r="E119" s="226">
        <v>120.36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8.0000000000000004E-4</v>
      </c>
      <c r="O119" s="220">
        <f>ROUND(E119*N119,5)</f>
        <v>9.6290000000000001E-2</v>
      </c>
      <c r="P119" s="220">
        <v>0</v>
      </c>
      <c r="Q119" s="220">
        <f>ROUND(E119*P119,5)</f>
        <v>0</v>
      </c>
      <c r="R119" s="220"/>
      <c r="S119" s="220"/>
      <c r="T119" s="221">
        <v>0</v>
      </c>
      <c r="U119" s="220">
        <f>ROUND(E119*T119,2)</f>
        <v>0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191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4" t="s">
        <v>232</v>
      </c>
      <c r="D120" s="222"/>
      <c r="E120" s="227">
        <v>120.36</v>
      </c>
      <c r="F120" s="231"/>
      <c r="G120" s="231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101</v>
      </c>
      <c r="AF120" s="210">
        <v>0</v>
      </c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0.399999999999999" outlineLevel="1" x14ac:dyDescent="0.25">
      <c r="A121" s="211">
        <v>46</v>
      </c>
      <c r="B121" s="218" t="s">
        <v>233</v>
      </c>
      <c r="C121" s="263" t="s">
        <v>234</v>
      </c>
      <c r="D121" s="220" t="s">
        <v>132</v>
      </c>
      <c r="E121" s="226">
        <v>234.6</v>
      </c>
      <c r="F121" s="230">
        <f>H121+J121</f>
        <v>0</v>
      </c>
      <c r="G121" s="231">
        <f>ROUND(E121*F121,2)</f>
        <v>0</v>
      </c>
      <c r="H121" s="231"/>
      <c r="I121" s="231">
        <f>ROUND(E121*H121,2)</f>
        <v>0</v>
      </c>
      <c r="J121" s="231"/>
      <c r="K121" s="231">
        <f>ROUND(E121*J121,2)</f>
        <v>0</v>
      </c>
      <c r="L121" s="231">
        <v>21</v>
      </c>
      <c r="M121" s="231">
        <f>G121*(1+L121/100)</f>
        <v>0</v>
      </c>
      <c r="N121" s="220">
        <v>8.0000000000000004E-4</v>
      </c>
      <c r="O121" s="220">
        <f>ROUND(E121*N121,5)</f>
        <v>0.18768000000000001</v>
      </c>
      <c r="P121" s="220">
        <v>0</v>
      </c>
      <c r="Q121" s="220">
        <f>ROUND(E121*P121,5)</f>
        <v>0</v>
      </c>
      <c r="R121" s="220"/>
      <c r="S121" s="220"/>
      <c r="T121" s="221">
        <v>0</v>
      </c>
      <c r="U121" s="220">
        <f>ROUND(E121*T121,2)</f>
        <v>0</v>
      </c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191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235</v>
      </c>
      <c r="D122" s="222"/>
      <c r="E122" s="227">
        <v>234.6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101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>
        <v>47</v>
      </c>
      <c r="B123" s="218" t="s">
        <v>236</v>
      </c>
      <c r="C123" s="263" t="s">
        <v>237</v>
      </c>
      <c r="D123" s="220" t="s">
        <v>98</v>
      </c>
      <c r="E123" s="226">
        <v>41.76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1.665</v>
      </c>
      <c r="O123" s="220">
        <f>ROUND(E123*N123,5)</f>
        <v>69.5304</v>
      </c>
      <c r="P123" s="220">
        <v>0</v>
      </c>
      <c r="Q123" s="220">
        <f>ROUND(E123*P123,5)</f>
        <v>0</v>
      </c>
      <c r="R123" s="220"/>
      <c r="S123" s="220"/>
      <c r="T123" s="221">
        <v>0.92</v>
      </c>
      <c r="U123" s="220">
        <f>ROUND(E123*T123,2)</f>
        <v>38.42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99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6" t="s">
        <v>238</v>
      </c>
      <c r="D124" s="225"/>
      <c r="E124" s="229"/>
      <c r="F124" s="233"/>
      <c r="G124" s="234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134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3" t="str">
        <f>C124</f>
        <v>Frakce 8-16 mm.</v>
      </c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239</v>
      </c>
      <c r="D125" s="222"/>
      <c r="E125" s="227">
        <v>41.76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101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>
        <v>48</v>
      </c>
      <c r="B126" s="218" t="s">
        <v>236</v>
      </c>
      <c r="C126" s="263" t="s">
        <v>237</v>
      </c>
      <c r="D126" s="220" t="s">
        <v>98</v>
      </c>
      <c r="E126" s="226">
        <v>41.76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1.665</v>
      </c>
      <c r="O126" s="220">
        <f>ROUND(E126*N126,5)</f>
        <v>69.5304</v>
      </c>
      <c r="P126" s="220">
        <v>0</v>
      </c>
      <c r="Q126" s="220">
        <f>ROUND(E126*P126,5)</f>
        <v>0</v>
      </c>
      <c r="R126" s="220"/>
      <c r="S126" s="220"/>
      <c r="T126" s="221">
        <v>0.92</v>
      </c>
      <c r="U126" s="220">
        <f>ROUND(E126*T126,2)</f>
        <v>38.42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99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6" t="s">
        <v>240</v>
      </c>
      <c r="D127" s="225"/>
      <c r="E127" s="229"/>
      <c r="F127" s="233"/>
      <c r="G127" s="234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134</v>
      </c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3" t="str">
        <f>C127</f>
        <v>Změna frakce na 4-8 mm.</v>
      </c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/>
      <c r="B128" s="218"/>
      <c r="C128" s="264" t="s">
        <v>239</v>
      </c>
      <c r="D128" s="222"/>
      <c r="E128" s="227">
        <v>41.76</v>
      </c>
      <c r="F128" s="231"/>
      <c r="G128" s="231"/>
      <c r="H128" s="231"/>
      <c r="I128" s="231"/>
      <c r="J128" s="231"/>
      <c r="K128" s="231"/>
      <c r="L128" s="231"/>
      <c r="M128" s="231"/>
      <c r="N128" s="220"/>
      <c r="O128" s="220"/>
      <c r="P128" s="220"/>
      <c r="Q128" s="220"/>
      <c r="R128" s="220"/>
      <c r="S128" s="220"/>
      <c r="T128" s="221"/>
      <c r="U128" s="22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101</v>
      </c>
      <c r="AF128" s="210">
        <v>0</v>
      </c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>
        <v>49</v>
      </c>
      <c r="B129" s="218" t="s">
        <v>241</v>
      </c>
      <c r="C129" s="263" t="s">
        <v>242</v>
      </c>
      <c r="D129" s="220" t="s">
        <v>128</v>
      </c>
      <c r="E129" s="226">
        <v>835.2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1.8000000000000001E-4</v>
      </c>
      <c r="O129" s="220">
        <f>ROUND(E129*N129,5)</f>
        <v>0.15034</v>
      </c>
      <c r="P129" s="220">
        <v>0</v>
      </c>
      <c r="Q129" s="220">
        <f>ROUND(E129*P129,5)</f>
        <v>0</v>
      </c>
      <c r="R129" s="220"/>
      <c r="S129" s="220"/>
      <c r="T129" s="221">
        <v>7.4999999999999997E-2</v>
      </c>
      <c r="U129" s="220">
        <f>ROUND(E129*T129,2)</f>
        <v>62.64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99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243</v>
      </c>
      <c r="D130" s="222"/>
      <c r="E130" s="227">
        <v>835.2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101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>
        <v>50</v>
      </c>
      <c r="B131" s="218" t="s">
        <v>244</v>
      </c>
      <c r="C131" s="263" t="s">
        <v>245</v>
      </c>
      <c r="D131" s="220" t="s">
        <v>128</v>
      </c>
      <c r="E131" s="226">
        <v>960.48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2.0000000000000001E-4</v>
      </c>
      <c r="O131" s="220">
        <f>ROUND(E131*N131,5)</f>
        <v>0.19209999999999999</v>
      </c>
      <c r="P131" s="220">
        <v>0</v>
      </c>
      <c r="Q131" s="220">
        <f>ROUND(E131*P131,5)</f>
        <v>0</v>
      </c>
      <c r="R131" s="220"/>
      <c r="S131" s="220"/>
      <c r="T131" s="221">
        <v>0</v>
      </c>
      <c r="U131" s="220">
        <f>ROUND(E131*T131,2)</f>
        <v>0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191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246</v>
      </c>
      <c r="D132" s="222"/>
      <c r="E132" s="227">
        <v>960.48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101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0.399999999999999" outlineLevel="1" x14ac:dyDescent="0.25">
      <c r="A133" s="211">
        <v>51</v>
      </c>
      <c r="B133" s="218" t="s">
        <v>247</v>
      </c>
      <c r="C133" s="263" t="s">
        <v>248</v>
      </c>
      <c r="D133" s="220" t="s">
        <v>220</v>
      </c>
      <c r="E133" s="226">
        <v>6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1.7099999999999999E-3</v>
      </c>
      <c r="O133" s="220">
        <f>ROUND(E133*N133,5)</f>
        <v>1.026E-2</v>
      </c>
      <c r="P133" s="220">
        <v>0</v>
      </c>
      <c r="Q133" s="220">
        <f>ROUND(E133*P133,5)</f>
        <v>0</v>
      </c>
      <c r="R133" s="220"/>
      <c r="S133" s="220"/>
      <c r="T133" s="221">
        <v>0.33</v>
      </c>
      <c r="U133" s="220">
        <f>ROUND(E133*T133,2)</f>
        <v>1.98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99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4" t="s">
        <v>249</v>
      </c>
      <c r="D134" s="222"/>
      <c r="E134" s="227">
        <v>6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101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5">
      <c r="A135" s="212" t="s">
        <v>94</v>
      </c>
      <c r="B135" s="219" t="s">
        <v>65</v>
      </c>
      <c r="C135" s="265" t="s">
        <v>66</v>
      </c>
      <c r="D135" s="223"/>
      <c r="E135" s="228"/>
      <c r="F135" s="232"/>
      <c r="G135" s="232">
        <f>SUMIF(AE136:AE136,"&lt;&gt;NOR",G136:G136)</f>
        <v>0</v>
      </c>
      <c r="H135" s="232"/>
      <c r="I135" s="232">
        <f>SUM(I136:I136)</f>
        <v>0</v>
      </c>
      <c r="J135" s="232"/>
      <c r="K135" s="232">
        <f>SUM(K136:K136)</f>
        <v>0</v>
      </c>
      <c r="L135" s="232"/>
      <c r="M135" s="232">
        <f>SUM(M136:M136)</f>
        <v>0</v>
      </c>
      <c r="N135" s="223"/>
      <c r="O135" s="223">
        <f>SUM(O136:O136)</f>
        <v>0</v>
      </c>
      <c r="P135" s="223"/>
      <c r="Q135" s="223">
        <f>SUM(Q136:Q136)</f>
        <v>0</v>
      </c>
      <c r="R135" s="223"/>
      <c r="S135" s="223"/>
      <c r="T135" s="224"/>
      <c r="U135" s="223">
        <f>SUM(U136:U136)</f>
        <v>62.43</v>
      </c>
      <c r="AE135" t="s">
        <v>95</v>
      </c>
    </row>
    <row r="136" spans="1:60" outlineLevel="1" x14ac:dyDescent="0.25">
      <c r="A136" s="242">
        <v>52</v>
      </c>
      <c r="B136" s="243" t="s">
        <v>250</v>
      </c>
      <c r="C136" s="267" t="s">
        <v>251</v>
      </c>
      <c r="D136" s="244" t="s">
        <v>124</v>
      </c>
      <c r="E136" s="245">
        <v>832.43</v>
      </c>
      <c r="F136" s="246">
        <f>H136+J136</f>
        <v>0</v>
      </c>
      <c r="G136" s="247">
        <f>ROUND(E136*F136,2)</f>
        <v>0</v>
      </c>
      <c r="H136" s="247"/>
      <c r="I136" s="247">
        <f>ROUND(E136*H136,2)</f>
        <v>0</v>
      </c>
      <c r="J136" s="247"/>
      <c r="K136" s="247">
        <f>ROUND(E136*J136,2)</f>
        <v>0</v>
      </c>
      <c r="L136" s="247">
        <v>21</v>
      </c>
      <c r="M136" s="247">
        <f>G136*(1+L136/100)</f>
        <v>0</v>
      </c>
      <c r="N136" s="244">
        <v>0</v>
      </c>
      <c r="O136" s="244">
        <f>ROUND(E136*N136,5)</f>
        <v>0</v>
      </c>
      <c r="P136" s="244">
        <v>0</v>
      </c>
      <c r="Q136" s="244">
        <f>ROUND(E136*P136,5)</f>
        <v>0</v>
      </c>
      <c r="R136" s="244"/>
      <c r="S136" s="244"/>
      <c r="T136" s="248">
        <v>7.4999999999999997E-2</v>
      </c>
      <c r="U136" s="244">
        <f>ROUND(E136*T136,2)</f>
        <v>62.43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99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5">
      <c r="A137" s="6"/>
      <c r="B137" s="7" t="s">
        <v>252</v>
      </c>
      <c r="C137" s="268" t="s">
        <v>252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AC137">
        <v>15</v>
      </c>
      <c r="AD137">
        <v>21</v>
      </c>
    </row>
    <row r="138" spans="1:60" x14ac:dyDescent="0.25">
      <c r="A138" s="249"/>
      <c r="B138" s="250" t="s">
        <v>28</v>
      </c>
      <c r="C138" s="269" t="s">
        <v>252</v>
      </c>
      <c r="D138" s="251"/>
      <c r="E138" s="251"/>
      <c r="F138" s="251"/>
      <c r="G138" s="262">
        <f>G8+G33+G59+G68+G85+G96+G108+G116+G135</f>
        <v>0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AC138">
        <f>SUMIF(L7:L136,AC137,G7:G136)</f>
        <v>0</v>
      </c>
      <c r="AD138">
        <f>SUMIF(L7:L136,AD137,G7:G136)</f>
        <v>0</v>
      </c>
      <c r="AE138" t="s">
        <v>253</v>
      </c>
    </row>
    <row r="139" spans="1:60" x14ac:dyDescent="0.25">
      <c r="A139" s="6"/>
      <c r="B139" s="7" t="s">
        <v>252</v>
      </c>
      <c r="C139" s="268" t="s">
        <v>252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5">
      <c r="A140" s="6"/>
      <c r="B140" s="7" t="s">
        <v>252</v>
      </c>
      <c r="C140" s="268" t="s">
        <v>252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60" x14ac:dyDescent="0.25">
      <c r="A141" s="252" t="s">
        <v>254</v>
      </c>
      <c r="B141" s="252"/>
      <c r="C141" s="270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5">
      <c r="A142" s="253"/>
      <c r="B142" s="254"/>
      <c r="C142" s="271"/>
      <c r="D142" s="254"/>
      <c r="E142" s="254"/>
      <c r="F142" s="254"/>
      <c r="G142" s="255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AE142" t="s">
        <v>255</v>
      </c>
    </row>
    <row r="143" spans="1:60" x14ac:dyDescent="0.25">
      <c r="A143" s="256"/>
      <c r="B143" s="257"/>
      <c r="C143" s="272"/>
      <c r="D143" s="257"/>
      <c r="E143" s="257"/>
      <c r="F143" s="257"/>
      <c r="G143" s="258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5">
      <c r="A144" s="256"/>
      <c r="B144" s="257"/>
      <c r="C144" s="272"/>
      <c r="D144" s="257"/>
      <c r="E144" s="257"/>
      <c r="F144" s="257"/>
      <c r="G144" s="258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5">
      <c r="A145" s="256"/>
      <c r="B145" s="257"/>
      <c r="C145" s="272"/>
      <c r="D145" s="257"/>
      <c r="E145" s="257"/>
      <c r="F145" s="257"/>
      <c r="G145" s="258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5">
      <c r="A146" s="259"/>
      <c r="B146" s="260"/>
      <c r="C146" s="273"/>
      <c r="D146" s="260"/>
      <c r="E146" s="260"/>
      <c r="F146" s="260"/>
      <c r="G146" s="261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5">
      <c r="A147" s="6"/>
      <c r="B147" s="7" t="s">
        <v>252</v>
      </c>
      <c r="C147" s="268" t="s">
        <v>252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5">
      <c r="C148" s="274"/>
      <c r="AE148" t="s">
        <v>256</v>
      </c>
    </row>
  </sheetData>
  <mergeCells count="15">
    <mergeCell ref="C127:G127"/>
    <mergeCell ref="A141:C141"/>
    <mergeCell ref="A142:G146"/>
    <mergeCell ref="C57:G57"/>
    <mergeCell ref="C98:G98"/>
    <mergeCell ref="C101:G101"/>
    <mergeCell ref="C104:G104"/>
    <mergeCell ref="C114:G114"/>
    <mergeCell ref="C124:G124"/>
    <mergeCell ref="A1:G1"/>
    <mergeCell ref="C2:G2"/>
    <mergeCell ref="C3:G3"/>
    <mergeCell ref="C4:G4"/>
    <mergeCell ref="C35:G35"/>
    <mergeCell ref="C40:G40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2023-08-14T10:54:14Z</dcterms:modified>
</cp:coreProperties>
</file>